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6F91016-C6D4-40C6-A6AE-CFA811E4885F}" xr6:coauthVersionLast="36" xr6:coauthVersionMax="36" xr10:uidLastSave="{00000000-0000-0000-0000-000000000000}"/>
  <bookViews>
    <workbookView xWindow="0" yWindow="0" windowWidth="28800" windowHeight="119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s>
  <calcPr calcId="191029"/>
</workbook>
</file>

<file path=xl/calcChain.xml><?xml version="1.0" encoding="utf-8"?>
<calcChain xmlns="http://schemas.openxmlformats.org/spreadsheetml/2006/main">
  <c r="AE24" i="15" l="1"/>
  <c r="B27" i="22" s="1"/>
  <c r="AD29" i="5" l="1"/>
  <c r="AD26" i="5"/>
  <c r="B41" i="22" l="1"/>
  <c r="H24" i="15"/>
  <c r="I24" i="15"/>
  <c r="J24" i="15"/>
  <c r="K24" i="15"/>
  <c r="L24" i="15"/>
  <c r="H30" i="15"/>
  <c r="I30" i="15"/>
  <c r="J30" i="15"/>
  <c r="K30" i="15"/>
  <c r="L30" i="15"/>
  <c r="D30" i="15"/>
  <c r="D24" i="15"/>
  <c r="C57" i="15"/>
  <c r="C30" i="15"/>
  <c r="C52" i="15" s="1"/>
  <c r="C24" i="15"/>
  <c r="F81" i="23" l="1"/>
  <c r="E81" i="23"/>
  <c r="D81" i="23"/>
  <c r="C81" i="23"/>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O30" i="15"/>
  <c r="N30" i="15"/>
  <c r="M30" i="15"/>
  <c r="O24" i="15"/>
  <c r="N24" i="15"/>
  <c r="M24" i="15"/>
  <c r="B80" i="23" l="1"/>
  <c r="C80" i="23"/>
  <c r="D80" i="23"/>
  <c r="E80" i="23"/>
  <c r="F80" i="23"/>
  <c r="G80" i="23"/>
  <c r="H80" i="23"/>
  <c r="I80" i="23"/>
  <c r="J80" i="23"/>
  <c r="K80" i="23"/>
  <c r="L80" i="23"/>
  <c r="H102" i="23" l="1"/>
  <c r="I102" i="23" s="1"/>
  <c r="J102" i="23" s="1"/>
  <c r="K102" i="23" s="1"/>
  <c r="L102" i="23" s="1"/>
  <c r="M102" i="23" s="1"/>
  <c r="N102" i="23" s="1"/>
  <c r="O102" i="23" s="1"/>
  <c r="P102" i="23" s="1"/>
  <c r="Q102" i="23" s="1"/>
  <c r="E103" i="23"/>
  <c r="B81" i="23" l="1"/>
  <c r="C48" i="23"/>
  <c r="D48" i="23"/>
  <c r="E48" i="23"/>
  <c r="F48" i="23"/>
  <c r="G48" i="23"/>
  <c r="H48" i="23"/>
  <c r="B49" i="23"/>
  <c r="B48" i="23"/>
  <c r="B25" i="23"/>
  <c r="B81" i="22" l="1"/>
  <c r="D26" i="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2" i="15"/>
  <c r="F52"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F30" i="15" s="1"/>
  <c r="C67" i="22" s="1"/>
  <c r="E32" i="15"/>
  <c r="F32" i="15" s="1"/>
  <c r="E31" i="15"/>
  <c r="F31" i="15" s="1"/>
  <c r="E30" i="15"/>
  <c r="E29" i="15"/>
  <c r="F29" i="15" s="1"/>
  <c r="E28" i="15"/>
  <c r="F28" i="15" s="1"/>
  <c r="E27" i="15"/>
  <c r="F27" i="15" s="1"/>
  <c r="E26" i="15"/>
  <c r="F26" i="15" s="1"/>
  <c r="E25" i="15"/>
  <c r="C40" i="7"/>
  <c r="F25" i="15" l="1"/>
  <c r="F24" i="15" s="1"/>
  <c r="C65" i="22" s="1"/>
  <c r="E24" i="15"/>
  <c r="G30" i="15"/>
  <c r="G24" i="15"/>
  <c r="A15" i="10" l="1"/>
  <c r="A12" i="10"/>
  <c r="A9" i="10"/>
  <c r="A5" i="10"/>
  <c r="AA30" i="15" l="1"/>
  <c r="Z30" i="15"/>
  <c r="Y30" i="15"/>
  <c r="X30" i="15"/>
  <c r="W30" i="15"/>
  <c r="V30" i="15"/>
  <c r="U30" i="15"/>
  <c r="T30" i="15"/>
  <c r="S30" i="15"/>
  <c r="R30" i="15"/>
  <c r="Q30" i="15"/>
  <c r="P30" i="15"/>
  <c r="AA24" i="15"/>
  <c r="Z24" i="15"/>
  <c r="Y24" i="15"/>
  <c r="X24" i="15"/>
  <c r="W24" i="15"/>
  <c r="V24" i="15"/>
  <c r="U24" i="15"/>
  <c r="T24" i="15"/>
  <c r="S24" i="15"/>
  <c r="R24" i="15"/>
  <c r="Q24" i="15"/>
  <c r="P24" i="15"/>
  <c r="C48" i="7"/>
  <c r="A14" i="15"/>
  <c r="A11" i="15"/>
  <c r="A8" i="15"/>
  <c r="A4" i="15"/>
  <c r="C49" i="7"/>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C74" i="23" l="1"/>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E85" i="23"/>
  <c r="F58" i="23"/>
  <c r="E52" i="23"/>
  <c r="E47" i="23"/>
  <c r="E74" i="23"/>
  <c r="D85" i="23"/>
  <c r="D76" i="23" l="1"/>
  <c r="F67" i="23"/>
  <c r="G67" i="23" s="1"/>
  <c r="H67" i="23" s="1"/>
  <c r="B70" i="23"/>
  <c r="B71" i="23" s="1"/>
  <c r="E59" i="23"/>
  <c r="G58" i="23"/>
  <c r="F74" i="23"/>
  <c r="F52" i="23"/>
  <c r="F47" i="23"/>
  <c r="D55" i="23"/>
  <c r="C82" i="23"/>
  <c r="C56" i="23"/>
  <c r="C69" i="23" s="1"/>
  <c r="G76" i="23" l="1"/>
  <c r="F59" i="23"/>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H59" i="23"/>
  <c r="G103" i="23"/>
  <c r="D49" i="23" s="1"/>
  <c r="D61" i="23" s="1"/>
  <c r="D60" i="23" s="1"/>
  <c r="D66" i="23" s="1"/>
  <c r="D68" i="23" s="1"/>
  <c r="D75" i="23" s="1"/>
  <c r="F55" i="23"/>
  <c r="J58" i="23"/>
  <c r="I52" i="23"/>
  <c r="I74" i="23"/>
  <c r="I47" i="23"/>
  <c r="J76" i="23"/>
  <c r="K67" i="23"/>
  <c r="E82" i="23"/>
  <c r="E56" i="23"/>
  <c r="E69" i="23" s="1"/>
  <c r="D70" i="23" l="1"/>
  <c r="D71" i="23" s="1"/>
  <c r="C7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J59" i="23"/>
  <c r="I48" i="23"/>
  <c r="F77" i="23"/>
  <c r="L58" i="23"/>
  <c r="K74" i="23"/>
  <c r="K52" i="23"/>
  <c r="K47" i="23"/>
  <c r="L76" i="23"/>
  <c r="G55" i="23"/>
  <c r="H53" i="23" s="1"/>
  <c r="F70" i="23" l="1"/>
  <c r="F71" i="23" s="1"/>
  <c r="K59" i="23"/>
  <c r="J103" i="23"/>
  <c r="G49" i="23" s="1"/>
  <c r="G61" i="23" s="1"/>
  <c r="G60" i="23" s="1"/>
  <c r="G66" i="23" s="1"/>
  <c r="G68" i="23" s="1"/>
  <c r="G75" i="23" s="1"/>
  <c r="H55" i="23"/>
  <c r="L74" i="23"/>
  <c r="L47" i="23"/>
  <c r="L52" i="23"/>
  <c r="E78" i="23"/>
  <c r="G82" i="23"/>
  <c r="G56" i="23"/>
  <c r="G69" i="23" s="1"/>
  <c r="K85" i="23"/>
  <c r="E72" i="23"/>
  <c r="J48" i="23" l="1"/>
  <c r="K103" i="23"/>
  <c r="H49" i="23" s="1"/>
  <c r="H61" i="23" s="1"/>
  <c r="H60" i="23" s="1"/>
  <c r="H66" i="23" s="1"/>
  <c r="H68" i="23" s="1"/>
  <c r="H75" i="23" s="1"/>
  <c r="L59" i="23"/>
  <c r="H82" i="23"/>
  <c r="H56" i="23"/>
  <c r="H69" i="23" s="1"/>
  <c r="I53" i="23"/>
  <c r="F72" i="23"/>
  <c r="G77" i="23"/>
  <c r="G70" i="23"/>
  <c r="F78" i="23"/>
  <c r="L85" i="23"/>
  <c r="K48" i="23" l="1"/>
  <c r="L103" i="23"/>
  <c r="I49" i="23" s="1"/>
  <c r="I61" i="23" s="1"/>
  <c r="I60" i="23" s="1"/>
  <c r="I66" i="23" s="1"/>
  <c r="I68" i="23" s="1"/>
  <c r="I75" i="23" s="1"/>
  <c r="H77" i="23"/>
  <c r="H70" i="23"/>
  <c r="I55" i="23"/>
  <c r="J53" i="23" s="1"/>
  <c r="G71" i="23"/>
  <c r="G72" i="23" s="1"/>
  <c r="L48" i="23" l="1"/>
  <c r="M103" i="23"/>
  <c r="H71" i="23"/>
  <c r="H72" i="23" s="1"/>
  <c r="J55" i="23"/>
  <c r="G78" i="23"/>
  <c r="I82" i="23"/>
  <c r="I56" i="23"/>
  <c r="I69" i="23" s="1"/>
  <c r="J49" i="23" l="1"/>
  <c r="J61" i="23" s="1"/>
  <c r="J60" i="23" s="1"/>
  <c r="J66" i="23" s="1"/>
  <c r="J68" i="23" s="1"/>
  <c r="J75" i="23" s="1"/>
  <c r="N103" i="23"/>
  <c r="I77" i="23"/>
  <c r="I70" i="23"/>
  <c r="J56" i="23"/>
  <c r="J69" i="23" s="1"/>
  <c r="J82" i="23"/>
  <c r="H78" i="23"/>
  <c r="K53" i="23"/>
  <c r="O103" i="23" l="1"/>
  <c r="K49" i="23"/>
  <c r="K61" i="23" s="1"/>
  <c r="K60" i="23" s="1"/>
  <c r="K66" i="23" s="1"/>
  <c r="K68" i="23" s="1"/>
  <c r="K75" i="23" s="1"/>
  <c r="J77" i="23"/>
  <c r="J70" i="23"/>
  <c r="I71" i="23"/>
  <c r="I78" i="23" s="1"/>
  <c r="K55" i="23"/>
  <c r="L53" i="23" s="1"/>
  <c r="P103" i="23" l="1"/>
  <c r="Q103" i="23" s="1"/>
  <c r="L49" i="23"/>
  <c r="L61" i="23" s="1"/>
  <c r="L60" i="23" s="1"/>
  <c r="L66" i="23" s="1"/>
  <c r="L68" i="23" s="1"/>
  <c r="L75" i="23" s="1"/>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c r="K88" i="23" l="1"/>
  <c r="L88" i="23"/>
  <c r="K87" i="23"/>
  <c r="K90" i="23" s="1"/>
  <c r="K89" i="23"/>
  <c r="L87" i="23"/>
  <c r="G30" i="23" s="1"/>
  <c r="L84" i="23"/>
  <c r="L89" i="23" s="1"/>
  <c r="G28" i="23" l="1"/>
  <c r="L90" i="23"/>
  <c r="G29" i="23" s="1"/>
</calcChain>
</file>

<file path=xl/sharedStrings.xml><?xml version="1.0" encoding="utf-8"?>
<sst xmlns="http://schemas.openxmlformats.org/spreadsheetml/2006/main" count="1092" uniqueCount="591">
  <si>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</si>
  <si>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</si>
  <si>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</si>
  <si>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</si>
  <si>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</si>
  <si>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</si>
  <si>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</si>
  <si>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</si>
  <si>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</si>
  <si>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</si>
  <si>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</si>
  <si>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</si>
  <si>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</si>
  <si>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</si>
  <si>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</si>
  <si>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</si>
  <si>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</si>
  <si>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</si>
  <si>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</si>
  <si>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</si>
  <si>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</si>
  <si>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</si>
  <si>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</si>
  <si>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</si>
  <si>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</si>
  <si>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</si>
  <si>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</si>
  <si>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</si>
  <si>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</si>
  <si>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</si>
  <si>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</si>
  <si>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</si>
  <si>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</si>
  <si>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</si>
  <si>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</si>
  <si>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</si>
  <si>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</si>
  <si>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</si>
  <si>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</si>
  <si>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</si>
  <si>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</si>
  <si>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</si>
  <si>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</si>
  <si>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</si>
  <si>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</si>
  <si>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</si>
  <si>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</si>
  <si>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</si>
  <si>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</si>
  <si>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</si>
  <si>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</si>
  <si>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</si>
  <si>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</si>
  <si>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</si>
  <si>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</si>
  <si>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</si>
  <si>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</si>
  <si>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</si>
  <si>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</si>
  <si>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</si>
  <si>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</si>
  <si>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</si>
  <si>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</si>
  <si>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</si>
  <si>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</si>
  <si>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</si>
  <si>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</si>
  <si>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</si>
  <si>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</si>
  <si>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</si>
  <si>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</si>
  <si>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</si>
  <si>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</si>
  <si>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</si>
  <si>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</si>
  <si>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</si>
  <si>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</si>
  <si>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</si>
  <si>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</si>
  <si>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</si>
  <si>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</si>
  <si>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</si>
  <si>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</si>
  <si>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</si>
  <si>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</si>
  <si>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</si>
  <si>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</si>
  <si>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</si>
  <si>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</si>
  <si>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</si>
  <si>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</si>
  <si>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</si>
  <si>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</si>
  <si>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</si>
  <si>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</si>
  <si>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</si>
  <si>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</si>
  <si>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</si>
  <si>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</si>
  <si>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</si>
  <si>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</si>
  <si>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</si>
  <si>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</si>
  <si>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</si>
  <si>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</si>
  <si>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</si>
  <si>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</si>
  <si>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</si>
  <si>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</si>
  <si>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</si>
  <si>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</si>
  <si>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</si>
  <si>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</si>
  <si>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</si>
  <si>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</si>
  <si>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</si>
  <si>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</si>
  <si>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</si>
  <si>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</si>
  <si>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</si>
  <si>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</si>
  <si>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</si>
  <si>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</si>
  <si>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</si>
  <si>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</si>
  <si>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</si>
  <si>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</si>
  <si>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</si>
  <si>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</si>
  <si>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</si>
  <si>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</si>
  <si>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</si>
  <si>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</si>
  <si>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</si>
  <si>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</si>
  <si>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</si>
  <si>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</si>
  <si>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</si>
  <si>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</si>
  <si>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</si>
  <si>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</si>
  <si>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</si>
  <si>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</si>
  <si>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</si>
  <si>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</si>
  <si>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</si>
  <si>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</si>
  <si>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</si>
  <si>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</si>
  <si>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</si>
  <si>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</si>
  <si>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</si>
  <si>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</si>
  <si>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</si>
  <si>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</si>
  <si>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</si>
  <si>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</si>
  <si>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</si>
  <si>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</si>
  <si>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</si>
  <si>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</si>
  <si>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</si>
  <si>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</si>
  <si>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</si>
  <si>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</si>
  <si>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</si>
  <si>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</si>
  <si>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</si>
  <si>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</si>
  <si>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</si>
  <si>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</si>
  <si>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</si>
  <si>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</si>
  <si>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</si>
  <si>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</si>
  <si>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</si>
  <si>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</si>
  <si>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</si>
  <si>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</si>
  <si>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</si>
  <si>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</si>
  <si>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</si>
  <si>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</si>
  <si>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</si>
  <si>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</si>
  <si>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</si>
  <si>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</si>
  <si>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</si>
  <si>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</si>
  <si>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</si>
  <si>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</si>
  <si>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</si>
  <si>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</si>
  <si>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</si>
  <si>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</si>
  <si>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</si>
  <si>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</si>
  <si>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</si>
  <si>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</si>
  <si>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</si>
  <si>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</si>
  <si>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</si>
  <si>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</si>
  <si>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</si>
  <si>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</si>
  <si>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</si>
  <si>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</si>
  <si>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</si>
  <si>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</si>
  <si>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</si>
  <si>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</si>
  <si>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</si>
  <si>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</si>
  <si>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</si>
  <si>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</si>
  <si>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</si>
  <si>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</si>
  <si>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</si>
  <si>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</si>
  <si>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</si>
  <si>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</si>
  <si>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</si>
  <si>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</si>
  <si>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</si>
  <si>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</si>
  <si>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</si>
  <si>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</si>
  <si>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</si>
  <si>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</si>
  <si>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</si>
  <si>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</si>
  <si>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</si>
  <si>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</si>
  <si>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</si>
  <si>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</si>
  <si>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</si>
  <si>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</si>
  <si>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</si>
  <si>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</si>
  <si>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</si>
  <si>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</si>
  <si>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</si>
  <si>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</si>
  <si>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</si>
  <si>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</si>
  <si>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</si>
  <si>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</si>
  <si>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</si>
  <si>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</si>
  <si>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</si>
  <si>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</si>
  <si>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</si>
  <si>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</si>
  <si>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</si>
  <si>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</si>
  <si>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</si>
  <si>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</si>
  <si>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</si>
  <si>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</si>
  <si>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</si>
  <si>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</si>
  <si>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</si>
  <si>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</si>
  <si>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</si>
  <si>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</si>
  <si>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</si>
  <si>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</si>
  <si>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</si>
  <si>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</si>
  <si>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</si>
  <si>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</si>
  <si>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</si>
  <si>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</si>
  <si>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</si>
  <si>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</si>
  <si>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</si>
  <si>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</si>
  <si>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</si>
  <si>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</si>
  <si>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</si>
  <si>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</si>
  <si>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</si>
  <si>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</si>
  <si>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</si>
  <si>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</si>
  <si>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</si>
  <si>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</si>
  <si>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</si>
  <si>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</si>
  <si>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</si>
  <si>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</si>
  <si>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</si>
  <si>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</si>
  <si>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</si>
  <si>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</si>
  <si>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</si>
  <si>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</si>
  <si>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</si>
  <si>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</si>
  <si>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</si>
  <si>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</si>
  <si>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</si>
  <si>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</si>
  <si>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</si>
  <si>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</si>
  <si>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</si>
  <si>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</si>
  <si>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</si>
  <si>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</si>
  <si>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</si>
  <si>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</si>
  <si>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</si>
  <si>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</si>
  <si>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</si>
  <si>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</si>
  <si>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</si>
  <si>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</si>
  <si>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</si>
  <si>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</si>
  <si>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</si>
  <si>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</si>
  <si>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</si>
  <si>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</si>
  <si>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</si>
  <si>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</si>
  <si>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</si>
  <si>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</si>
  <si>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</si>
  <si>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</si>
  <si>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</si>
  <si>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</si>
  <si>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</si>
  <si>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</si>
  <si>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</si>
  <si>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</si>
  <si>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</si>
  <si>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</si>
  <si>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</si>
  <si>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</si>
  <si>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</si>
  <si>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</si>
  <si>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</si>
  <si>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</si>
  <si>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</si>
  <si>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</si>
  <si>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</si>
  <si>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</si>
  <si>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</si>
  <si>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</si>
  <si>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</si>
  <si>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</si>
  <si>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</si>
  <si>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</si>
  <si>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</si>
  <si>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</si>
  <si>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</si>
  <si>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</si>
  <si>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</si>
  <si>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</si>
  <si>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</si>
  <si>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</si>
  <si>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</si>
  <si>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</si>
  <si>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</si>
  <si>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</si>
  <si>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</si>
  <si>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</si>
  <si>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</si>
  <si>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</si>
  <si>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</si>
  <si>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</si>
  <si>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</si>
  <si>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</si>
  <si>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</si>
  <si>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</si>
  <si>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</si>
  <si>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</si>
  <si>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</si>
  <si>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</si>
  <si>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</si>
  <si>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</si>
  <si>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</si>
  <si>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</si>
  <si>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</si>
  <si>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</si>
  <si>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</si>
  <si>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</si>
  <si>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</si>
  <si>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</si>
  <si>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</si>
  <si>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</si>
  <si>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</si>
  <si>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</si>
  <si>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</si>
  <si>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</si>
  <si>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</si>
  <si>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</si>
  <si>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</si>
  <si>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</si>
  <si>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</si>
  <si>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</si>
  <si>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</si>
  <si>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</si>
  <si>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</si>
  <si>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</si>
  <si>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</si>
  <si>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</si>
  <si>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</si>
  <si>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</si>
  <si>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</si>
  <si>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</si>
  <si>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</si>
  <si>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</si>
  <si>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</si>
  <si>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</si>
  <si>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</si>
  <si>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</si>
  <si>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</si>
  <si>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</si>
  <si>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</si>
  <si>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</si>
  <si>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</si>
  <si>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</si>
  <si>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</si>
  <si>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</si>
  <si>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</si>
  <si>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</si>
  <si>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</si>
  <si>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</si>
  <si>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</si>
  <si>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</si>
  <si>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</si>
  <si>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</si>
  <si>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</si>
  <si>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</si>
  <si>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</si>
  <si>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</si>
  <si>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</si>
  <si>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</si>
  <si>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</si>
  <si>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</si>
  <si>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</si>
  <si>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</si>
  <si>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</si>
  <si>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</si>
  <si>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</si>
  <si>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</si>
  <si>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</si>
  <si>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</si>
  <si>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</si>
  <si>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</si>
  <si>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</si>
  <si>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</si>
  <si>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</si>
  <si>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</si>
  <si>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</si>
  <si>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</si>
  <si>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</si>
  <si>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</si>
  <si>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</si>
  <si>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</si>
  <si>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</si>
  <si>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</si>
  <si>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</si>
  <si>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</si>
  <si>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</si>
  <si>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</si>
  <si>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</si>
  <si>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</si>
  <si>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</si>
  <si>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</si>
  <si>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</si>
  <si>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</si>
  <si>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</si>
  <si>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</si>
  <si>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</si>
  <si>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</si>
  <si>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</si>
  <si>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</si>
  <si>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</si>
  <si>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</si>
  <si>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</si>
  <si>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</si>
  <si>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</si>
  <si>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</si>
  <si>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</si>
  <si>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</si>
  <si>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</si>
  <si>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</si>
  <si>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</si>
  <si>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</si>
  <si>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</si>
  <si>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</si>
  <si>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</si>
  <si>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</si>
  <si>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</si>
  <si>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</si>
  <si>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</si>
  <si>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</si>
  <si>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</si>
  <si>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</si>
  <si>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</si>
  <si>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</si>
  <si>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</si>
  <si>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</si>
  <si>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</si>
  <si>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</si>
  <si>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</si>
  <si>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</si>
  <si>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</si>
  <si>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</si>
  <si>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</si>
  <si>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</si>
  <si>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</si>
  <si>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</si>
  <si>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</si>
  <si>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</si>
  <si>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</si>
  <si>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</si>
  <si>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</si>
  <si>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</si>
  <si>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</si>
  <si>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</si>
  <si>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</si>
  <si>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</si>
  <si>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</si>
  <si>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</si>
  <si>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</si>
  <si>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</si>
  <si>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</si>
  <si>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</si>
  <si>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</si>
  <si>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</si>
  <si>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</si>
  <si>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</si>
  <si>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</si>
  <si>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</si>
  <si>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</si>
  <si>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</si>
  <si>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</si>
  <si>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</si>
  <si>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</si>
  <si>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</si>
  <si>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</si>
  <si>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</si>
  <si>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</si>
  <si>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</si>
  <si>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</si>
  <si>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</si>
  <si>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</si>
  <si>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</si>
  <si>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</si>
  <si>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</si>
  <si>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</si>
  <si>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</si>
  <si>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</si>
  <si>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</si>
  <si>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</si>
  <si>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</si>
  <si>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</si>
  <si>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</si>
  <si>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</si>
  <si>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</si>
  <si>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Покупка в 2025 г. одного автокрана грузоподъемностью 25 тонн на автомобильном шасси для выполнения погрузо-разгрузочных работ</t>
  </si>
  <si>
    <t>N_92-15-25</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</si>
  <si>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</si>
  <si>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УРАЛ-КС-45721(69290), г/н О 667 ТМ 39 - выработал установленные амортизационные нормы, морально устарел, ремонт не целесообразен. Подлежит списанию.</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</si>
  <si>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</si>
  <si>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</si>
  <si>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</si>
  <si>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</si>
  <si>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</si>
  <si>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</si>
  <si>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</si>
  <si>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З</t>
  </si>
  <si>
    <t>Автокран 25 т - 18,08 млн.руб./шт.</t>
  </si>
  <si>
    <t>на основании заключенных договоров</t>
  </si>
  <si>
    <t>Договор ООО "ГИРД-АВТОФУРГОН" №899 от 16.10.2025 в ценах 2025 года с НДС, млн. руб.</t>
  </si>
  <si>
    <t>Принят к бухгалтерскому учету</t>
  </si>
  <si>
    <t>ТС</t>
  </si>
  <si>
    <t>Поставка автомобилей производства АО УРАЛ или аналогов» в интересах АО «Россети Янтарь</t>
  </si>
  <si>
    <t>ПАО "Россети"</t>
  </si>
  <si>
    <t>ОК</t>
  </si>
  <si>
    <t>ОК ЕП</t>
  </si>
  <si>
    <t>ООО "ГИРД-АВТОФУРГОН"</t>
  </si>
  <si>
    <t>32515089269</t>
  </si>
  <si>
    <t>http://rts-tender.ru/</t>
  </si>
  <si>
    <t>ООО "ТЕГРУСС ДИСТРИБУЦИЯ"</t>
  </si>
  <si>
    <t xml:space="preserve">ООО "ТЕГРУСС ДИСТРИБУЦИЯ"
</t>
  </si>
  <si>
    <t>ООО "ТК"</t>
  </si>
  <si>
    <t>Договор ООО "ГИРД-АВТОФУРГОН" №899 от 16.10.2025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</si>
</sst>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rgb="FF000000"/>
      </patternFill>
    </fill>
    <fill>
      <patternFill patternType="solid">
        <fgColor theme="8"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10" fontId="69" fillId="26" borderId="54" xfId="62" applyNumberFormat="1" applyFont="1" applyFill="1" applyBorder="1"/>
    <xf numFmtId="0" fontId="31" fillId="0" borderId="55" xfId="1" applyFont="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1"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0" fontId="32" fillId="27" borderId="30" xfId="2" applyFont="1" applyFill="1" applyBorder="1" applyAlignment="1">
      <alignment horizontal="justify" vertical="top" wrapText="1"/>
    </xf>
    <xf numFmtId="2" fontId="32" fillId="27" borderId="33" xfId="2" applyNumberFormat="1" applyFont="1" applyFill="1" applyBorder="1" applyAlignment="1">
      <alignment horizontal="left" vertical="center" wrapText="1"/>
    </xf>
    <xf numFmtId="1" fontId="46" fillId="0" borderId="55" xfId="49" applyNumberFormat="1" applyFont="1" applyBorder="1" applyAlignment="1">
      <alignment horizontal="center" vertical="center" wrapText="1"/>
    </xf>
    <xf numFmtId="49"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0" fontId="37" fillId="0" borderId="55" xfId="50" applyFont="1" applyBorder="1" applyAlignment="1">
      <alignment vertical="center" wrapText="1"/>
    </xf>
    <xf numFmtId="1" fontId="46" fillId="0" borderId="55" xfId="49" applyNumberFormat="1" applyFont="1" applyFill="1" applyBorder="1" applyAlignment="1">
      <alignment horizontal="center" vertical="center" wrapText="1"/>
    </xf>
    <xf numFmtId="49" fontId="46" fillId="0" borderId="55" xfId="49" applyNumberFormat="1" applyFont="1" applyFill="1" applyBorder="1" applyAlignment="1">
      <alignment horizontal="center" vertical="center" wrapText="1"/>
    </xf>
    <xf numFmtId="17" fontId="46" fillId="0" borderId="55"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7" xfId="52" applyFont="1" applyFill="1" applyBorder="1" applyAlignment="1">
      <alignment horizontal="center" vertic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174" fontId="7" fillId="0" borderId="0" xfId="2" applyNumberFormat="1" applyFont="1"/>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-17477795.239128172</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-17477795.239128172</c:v>
                </c:pt>
                <c:pt idx="1">
                  <c:v>-17477795.239128172</c:v>
                </c:pt>
                <c:pt idx="2">
                  <c:v>-17477795.239128172</c:v>
                </c:pt>
                <c:pt idx="3">
                  <c:v>-17477795.239128172</c:v>
                </c:pt>
                <c:pt idx="4">
                  <c:v>-17477795.239128172</c:v>
                </c:pt>
                <c:pt idx="5">
                  <c:v>-17477795.239128172</c:v>
                </c:pt>
                <c:pt idx="6">
                  <c:v>-17477795.239128172</c:v>
                </c:pt>
                <c:pt idx="7">
                  <c:v>-17477795.239128172</c:v>
                </c:pt>
                <c:pt idx="8">
                  <c:v>-17477795.239128172</c:v>
                </c:pt>
                <c:pt idx="9">
                  <c:v>-17477795.239128172</c:v>
                </c:pt>
                <c:pt idx="10">
                  <c:v>-17477795.239128172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504</v>
      </c>
    </row>
    <row r="4" spans="1:22" s="91" customFormat="1" ht="18.75" x14ac:dyDescent="0.3">
      <c r="A4" s="131"/>
      <c r="H4" s="84"/>
    </row>
    <row r="5" spans="1:22" s="91" customFormat="1" ht="15.75" x14ac:dyDescent="0.25">
      <c r="A5" s="280" t="s">
        <v>573</v>
      </c>
      <c r="B5" s="280"/>
      <c r="C5" s="280"/>
      <c r="D5" s="55"/>
      <c r="E5" s="55"/>
      <c r="F5" s="55"/>
      <c r="G5" s="55"/>
      <c r="H5" s="55"/>
      <c r="I5" s="55"/>
      <c r="J5" s="55"/>
    </row>
    <row r="6" spans="1:22" s="91" customFormat="1" ht="18.75" x14ac:dyDescent="0.3">
      <c r="A6" s="131"/>
      <c r="H6" s="84"/>
    </row>
    <row r="7" spans="1:22" s="91" customFormat="1" ht="18.75" x14ac:dyDescent="0.2">
      <c r="A7" s="284" t="s">
        <v>7</v>
      </c>
      <c r="B7" s="284"/>
      <c r="C7" s="28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85" t="s">
        <v>565</v>
      </c>
      <c r="B9" s="285"/>
      <c r="C9" s="28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81" t="s">
        <v>6</v>
      </c>
      <c r="B10" s="281"/>
      <c r="C10" s="28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83" t="s">
        <v>564</v>
      </c>
      <c r="B12" s="283"/>
      <c r="C12" s="28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81" t="s">
        <v>5</v>
      </c>
      <c r="B13" s="281"/>
      <c r="C13" s="281"/>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86" t="s">
        <v>563</v>
      </c>
      <c r="B15" s="286"/>
      <c r="C15" s="286"/>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81" t="s">
        <v>4</v>
      </c>
      <c r="B16" s="281"/>
      <c r="C16" s="281"/>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82" t="s">
        <v>469</v>
      </c>
      <c r="B18" s="283"/>
      <c r="C18" s="283"/>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2">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546</v>
      </c>
      <c r="C23" s="193" t="s">
        <v>548</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77"/>
      <c r="B24" s="278"/>
      <c r="C24" s="279"/>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547</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549</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77"/>
      <c r="B39" s="278"/>
      <c r="C39" s="279"/>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Фхо=0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550</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550</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547</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547</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77"/>
      <c r="B47" s="278"/>
      <c r="C47" s="279"/>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18,36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18,64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91" customFormat="1" ht="15.75" x14ac:dyDescent="0.2">
      <c r="A5" s="131"/>
    </row>
    <row r="6" spans="1:28" s="91" customFormat="1" ht="18.75" x14ac:dyDescent="0.2">
      <c r="A6" s="284" t="s">
        <v>7</v>
      </c>
      <c r="B6" s="284"/>
      <c r="C6" s="284"/>
      <c r="D6" s="284"/>
      <c r="E6" s="284"/>
      <c r="F6" s="284"/>
      <c r="G6" s="284"/>
      <c r="H6" s="284"/>
      <c r="I6" s="284"/>
      <c r="J6" s="284"/>
      <c r="K6" s="284"/>
      <c r="L6" s="284"/>
      <c r="M6" s="284"/>
      <c r="N6" s="284"/>
      <c r="O6" s="284"/>
      <c r="P6" s="284"/>
      <c r="Q6" s="284"/>
      <c r="R6" s="284"/>
      <c r="S6" s="284"/>
      <c r="T6" s="114"/>
      <c r="U6" s="114"/>
      <c r="V6" s="114"/>
      <c r="W6" s="114"/>
      <c r="X6" s="114"/>
      <c r="Y6" s="114"/>
      <c r="Z6" s="114"/>
      <c r="AA6" s="114"/>
      <c r="AB6" s="114"/>
    </row>
    <row r="7" spans="1:28" s="91" customFormat="1" ht="18.75" x14ac:dyDescent="0.2">
      <c r="A7" s="284"/>
      <c r="B7" s="284"/>
      <c r="C7" s="284"/>
      <c r="D7" s="284"/>
      <c r="E7" s="284"/>
      <c r="F7" s="284"/>
      <c r="G7" s="284"/>
      <c r="H7" s="284"/>
      <c r="I7" s="284"/>
      <c r="J7" s="284"/>
      <c r="K7" s="284"/>
      <c r="L7" s="284"/>
      <c r="M7" s="284"/>
      <c r="N7" s="284"/>
      <c r="O7" s="284"/>
      <c r="P7" s="284"/>
      <c r="Q7" s="284"/>
      <c r="R7" s="284"/>
      <c r="S7" s="284"/>
      <c r="T7" s="114"/>
      <c r="U7" s="114"/>
      <c r="V7" s="114"/>
      <c r="W7" s="114"/>
      <c r="X7" s="114"/>
      <c r="Y7" s="114"/>
      <c r="Z7" s="114"/>
      <c r="AA7" s="114"/>
      <c r="AB7" s="114"/>
    </row>
    <row r="8" spans="1:28" s="91" customFormat="1" ht="18.75" x14ac:dyDescent="0.2">
      <c r="A8" s="287" t="str">
        <f>'1. паспорт местоположение'!A9:C9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114"/>
      <c r="U8" s="114"/>
      <c r="V8" s="114"/>
      <c r="W8" s="114"/>
      <c r="X8" s="114"/>
      <c r="Y8" s="114"/>
      <c r="Z8" s="114"/>
      <c r="AA8" s="114"/>
      <c r="AB8" s="114"/>
    </row>
    <row r="9" spans="1:28" s="91" customFormat="1" ht="18.75" x14ac:dyDescent="0.2">
      <c r="A9" s="281" t="s">
        <v>6</v>
      </c>
      <c r="B9" s="281"/>
      <c r="C9" s="281"/>
      <c r="D9" s="281"/>
      <c r="E9" s="281"/>
      <c r="F9" s="281"/>
      <c r="G9" s="281"/>
      <c r="H9" s="281"/>
      <c r="I9" s="281"/>
      <c r="J9" s="281"/>
      <c r="K9" s="281"/>
      <c r="L9" s="281"/>
      <c r="M9" s="281"/>
      <c r="N9" s="281"/>
      <c r="O9" s="281"/>
      <c r="P9" s="281"/>
      <c r="Q9" s="281"/>
      <c r="R9" s="281"/>
      <c r="S9" s="281"/>
      <c r="T9" s="114"/>
      <c r="U9" s="114"/>
      <c r="V9" s="114"/>
      <c r="W9" s="114"/>
      <c r="X9" s="114"/>
      <c r="Y9" s="114"/>
      <c r="Z9" s="114"/>
      <c r="AA9" s="114"/>
      <c r="AB9" s="114"/>
    </row>
    <row r="10" spans="1:28" s="91" customFormat="1" ht="18.75" x14ac:dyDescent="0.2">
      <c r="A10" s="284"/>
      <c r="B10" s="284"/>
      <c r="C10" s="284"/>
      <c r="D10" s="284"/>
      <c r="E10" s="284"/>
      <c r="F10" s="284"/>
      <c r="G10" s="284"/>
      <c r="H10" s="284"/>
      <c r="I10" s="284"/>
      <c r="J10" s="284"/>
      <c r="K10" s="284"/>
      <c r="L10" s="284"/>
      <c r="M10" s="284"/>
      <c r="N10" s="284"/>
      <c r="O10" s="284"/>
      <c r="P10" s="284"/>
      <c r="Q10" s="284"/>
      <c r="R10" s="284"/>
      <c r="S10" s="284"/>
      <c r="T10" s="114"/>
      <c r="U10" s="114"/>
      <c r="V10" s="114"/>
      <c r="W10" s="114"/>
      <c r="X10" s="114"/>
      <c r="Y10" s="114"/>
      <c r="Z10" s="114"/>
      <c r="AA10" s="114"/>
      <c r="AB10" s="114"/>
    </row>
    <row r="11" spans="1:28" s="91" customFormat="1" ht="18.75" x14ac:dyDescent="0.2">
      <c r="A11" s="287" t="str">
        <f>'1. паспорт местоположение'!A12:C12</f>
        <v>N_92-15-25</v>
      </c>
      <c r="B11" s="287"/>
      <c r="C11" s="287"/>
      <c r="D11" s="287"/>
      <c r="E11" s="287"/>
      <c r="F11" s="287"/>
      <c r="G11" s="287"/>
      <c r="H11" s="287"/>
      <c r="I11" s="287"/>
      <c r="J11" s="287"/>
      <c r="K11" s="287"/>
      <c r="L11" s="287"/>
      <c r="M11" s="287"/>
      <c r="N11" s="287"/>
      <c r="O11" s="287"/>
      <c r="P11" s="287"/>
      <c r="Q11" s="287"/>
      <c r="R11" s="287"/>
      <c r="S11" s="287"/>
      <c r="T11" s="114"/>
      <c r="U11" s="114"/>
      <c r="V11" s="114"/>
      <c r="W11" s="114"/>
      <c r="X11" s="114"/>
      <c r="Y11" s="114"/>
      <c r="Z11" s="114"/>
      <c r="AA11" s="114"/>
      <c r="AB11" s="114"/>
    </row>
    <row r="12" spans="1:28" s="91" customFormat="1" ht="18.75" x14ac:dyDescent="0.2">
      <c r="A12" s="281" t="s">
        <v>5</v>
      </c>
      <c r="B12" s="281"/>
      <c r="C12" s="281"/>
      <c r="D12" s="281"/>
      <c r="E12" s="281"/>
      <c r="F12" s="281"/>
      <c r="G12" s="281"/>
      <c r="H12" s="281"/>
      <c r="I12" s="281"/>
      <c r="J12" s="281"/>
      <c r="K12" s="281"/>
      <c r="L12" s="281"/>
      <c r="M12" s="281"/>
      <c r="N12" s="281"/>
      <c r="O12" s="281"/>
      <c r="P12" s="281"/>
      <c r="Q12" s="281"/>
      <c r="R12" s="281"/>
      <c r="S12" s="281"/>
      <c r="T12" s="114"/>
      <c r="U12" s="114"/>
      <c r="V12" s="114"/>
      <c r="W12" s="114"/>
      <c r="X12" s="114"/>
      <c r="Y12" s="114"/>
      <c r="Z12" s="114"/>
      <c r="AA12" s="114"/>
      <c r="AB12" s="114"/>
    </row>
    <row r="13" spans="1:28" s="134"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33"/>
      <c r="U13" s="133"/>
      <c r="V13" s="133"/>
      <c r="W13" s="133"/>
      <c r="X13" s="133"/>
      <c r="Y13" s="133"/>
      <c r="Z13" s="133"/>
      <c r="AA13" s="133"/>
      <c r="AB13" s="133"/>
    </row>
    <row r="14" spans="1:28" s="136" customFormat="1" ht="12" x14ac:dyDescent="0.2">
      <c r="A14" s="287"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4" s="287"/>
      <c r="C14" s="287"/>
      <c r="D14" s="287"/>
      <c r="E14" s="287"/>
      <c r="F14" s="287"/>
      <c r="G14" s="287"/>
      <c r="H14" s="287"/>
      <c r="I14" s="287"/>
      <c r="J14" s="287"/>
      <c r="K14" s="287"/>
      <c r="L14" s="287"/>
      <c r="M14" s="287"/>
      <c r="N14" s="287"/>
      <c r="O14" s="287"/>
      <c r="P14" s="287"/>
      <c r="Q14" s="287"/>
      <c r="R14" s="287"/>
      <c r="S14" s="287"/>
      <c r="T14" s="115"/>
      <c r="U14" s="115"/>
      <c r="V14" s="115"/>
      <c r="W14" s="115"/>
      <c r="X14" s="115"/>
      <c r="Y14" s="115"/>
      <c r="Z14" s="115"/>
      <c r="AA14" s="115"/>
      <c r="AB14" s="115"/>
    </row>
    <row r="15" spans="1:28" s="136" customFormat="1" ht="15" customHeight="1" x14ac:dyDescent="0.2">
      <c r="A15" s="281" t="s">
        <v>4</v>
      </c>
      <c r="B15" s="281"/>
      <c r="C15" s="281"/>
      <c r="D15" s="281"/>
      <c r="E15" s="281"/>
      <c r="F15" s="281"/>
      <c r="G15" s="281"/>
      <c r="H15" s="281"/>
      <c r="I15" s="281"/>
      <c r="J15" s="281"/>
      <c r="K15" s="281"/>
      <c r="L15" s="281"/>
      <c r="M15" s="281"/>
      <c r="N15" s="281"/>
      <c r="O15" s="281"/>
      <c r="P15" s="281"/>
      <c r="Q15" s="281"/>
      <c r="R15" s="281"/>
      <c r="S15" s="281"/>
      <c r="T15" s="116"/>
      <c r="U15" s="116"/>
      <c r="V15" s="116"/>
      <c r="W15" s="116"/>
      <c r="X15" s="116"/>
      <c r="Y15" s="116"/>
      <c r="Z15" s="116"/>
      <c r="AA15" s="116"/>
      <c r="AB15" s="116"/>
    </row>
    <row r="16" spans="1:28" s="136"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35"/>
      <c r="U16" s="135"/>
      <c r="V16" s="135"/>
      <c r="W16" s="135"/>
      <c r="X16" s="135"/>
      <c r="Y16" s="135"/>
    </row>
    <row r="17" spans="1:28" s="136" customFormat="1" ht="45.75" customHeight="1" x14ac:dyDescent="0.2">
      <c r="A17" s="282" t="s">
        <v>443</v>
      </c>
      <c r="B17" s="282"/>
      <c r="C17" s="282"/>
      <c r="D17" s="282"/>
      <c r="E17" s="282"/>
      <c r="F17" s="282"/>
      <c r="G17" s="282"/>
      <c r="H17" s="282"/>
      <c r="I17" s="282"/>
      <c r="J17" s="282"/>
      <c r="K17" s="282"/>
      <c r="L17" s="282"/>
      <c r="M17" s="282"/>
      <c r="N17" s="282"/>
      <c r="O17" s="282"/>
      <c r="P17" s="282"/>
      <c r="Q17" s="282"/>
      <c r="R17" s="282"/>
      <c r="S17" s="282"/>
      <c r="T17" s="137"/>
      <c r="U17" s="137"/>
      <c r="V17" s="137"/>
      <c r="W17" s="137"/>
      <c r="X17" s="137"/>
      <c r="Y17" s="137"/>
      <c r="Z17" s="137"/>
      <c r="AA17" s="137"/>
      <c r="AB17" s="137"/>
    </row>
    <row r="18" spans="1:28" s="136"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35"/>
      <c r="U18" s="135"/>
      <c r="V18" s="135"/>
      <c r="W18" s="135"/>
      <c r="X18" s="135"/>
      <c r="Y18" s="135"/>
    </row>
    <row r="19" spans="1:28" s="136" customFormat="1" ht="54" customHeight="1" x14ac:dyDescent="0.2">
      <c r="A19" s="291" t="s">
        <v>3</v>
      </c>
      <c r="B19" s="291" t="s">
        <v>94</v>
      </c>
      <c r="C19" s="292" t="s">
        <v>338</v>
      </c>
      <c r="D19" s="291" t="s">
        <v>337</v>
      </c>
      <c r="E19" s="291" t="s">
        <v>93</v>
      </c>
      <c r="F19" s="291" t="s">
        <v>92</v>
      </c>
      <c r="G19" s="291" t="s">
        <v>333</v>
      </c>
      <c r="H19" s="291" t="s">
        <v>91</v>
      </c>
      <c r="I19" s="291" t="s">
        <v>90</v>
      </c>
      <c r="J19" s="291" t="s">
        <v>89</v>
      </c>
      <c r="K19" s="291" t="s">
        <v>88</v>
      </c>
      <c r="L19" s="291" t="s">
        <v>87</v>
      </c>
      <c r="M19" s="291" t="s">
        <v>86</v>
      </c>
      <c r="N19" s="291" t="s">
        <v>85</v>
      </c>
      <c r="O19" s="291" t="s">
        <v>84</v>
      </c>
      <c r="P19" s="291" t="s">
        <v>83</v>
      </c>
      <c r="Q19" s="291" t="s">
        <v>336</v>
      </c>
      <c r="R19" s="291"/>
      <c r="S19" s="294" t="s">
        <v>437</v>
      </c>
      <c r="T19" s="135"/>
      <c r="U19" s="135"/>
      <c r="V19" s="135"/>
      <c r="W19" s="135"/>
      <c r="X19" s="135"/>
      <c r="Y19" s="135"/>
    </row>
    <row r="20" spans="1:28" s="136" customFormat="1" ht="180.75" customHeight="1" x14ac:dyDescent="0.2">
      <c r="A20" s="291"/>
      <c r="B20" s="291"/>
      <c r="C20" s="293"/>
      <c r="D20" s="291"/>
      <c r="E20" s="291"/>
      <c r="F20" s="291"/>
      <c r="G20" s="291"/>
      <c r="H20" s="291"/>
      <c r="I20" s="291"/>
      <c r="J20" s="291"/>
      <c r="K20" s="291"/>
      <c r="L20" s="291"/>
      <c r="M20" s="291"/>
      <c r="N20" s="291"/>
      <c r="O20" s="291"/>
      <c r="P20" s="291"/>
      <c r="Q20" s="170" t="s">
        <v>334</v>
      </c>
      <c r="R20" s="194" t="s">
        <v>335</v>
      </c>
      <c r="S20" s="294"/>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32" sqref="O32"/>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91" customFormat="1" x14ac:dyDescent="0.2">
      <c r="A7" s="131"/>
    </row>
    <row r="8" spans="1:20" s="91" customFormat="1" ht="18.75" x14ac:dyDescent="0.2">
      <c r="A8" s="284" t="s">
        <v>7</v>
      </c>
      <c r="B8" s="284"/>
      <c r="C8" s="284"/>
      <c r="D8" s="284"/>
      <c r="E8" s="284"/>
      <c r="F8" s="284"/>
      <c r="G8" s="284"/>
      <c r="H8" s="284"/>
      <c r="I8" s="284"/>
      <c r="J8" s="284"/>
      <c r="K8" s="284"/>
      <c r="L8" s="284"/>
      <c r="M8" s="284"/>
      <c r="N8" s="284"/>
      <c r="O8" s="284"/>
      <c r="P8" s="284"/>
      <c r="Q8" s="284"/>
      <c r="R8" s="284"/>
      <c r="S8" s="284"/>
      <c r="T8" s="284"/>
    </row>
    <row r="9" spans="1:20" s="9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91" customFormat="1" ht="18.75" customHeight="1" x14ac:dyDescent="0.2">
      <c r="A10" s="287" t="str">
        <f>'1. паспорт местоположение'!A9:C9</f>
        <v>Акционерное общество "Россети Янтарь" ДЗО  ПАО "Россети"</v>
      </c>
      <c r="B10" s="287"/>
      <c r="C10" s="287"/>
      <c r="D10" s="287"/>
      <c r="E10" s="287"/>
      <c r="F10" s="287"/>
      <c r="G10" s="287"/>
      <c r="H10" s="287"/>
      <c r="I10" s="287"/>
      <c r="J10" s="287"/>
      <c r="K10" s="287"/>
      <c r="L10" s="287"/>
      <c r="M10" s="287"/>
      <c r="N10" s="287"/>
      <c r="O10" s="287"/>
      <c r="P10" s="287"/>
      <c r="Q10" s="287"/>
      <c r="R10" s="287"/>
      <c r="S10" s="287"/>
      <c r="T10" s="287"/>
    </row>
    <row r="11" spans="1:20" s="91" customFormat="1" ht="18.75" customHeight="1" x14ac:dyDescent="0.2">
      <c r="A11" s="281" t="s">
        <v>6</v>
      </c>
      <c r="B11" s="281"/>
      <c r="C11" s="281"/>
      <c r="D11" s="281"/>
      <c r="E11" s="281"/>
      <c r="F11" s="281"/>
      <c r="G11" s="281"/>
      <c r="H11" s="281"/>
      <c r="I11" s="281"/>
      <c r="J11" s="281"/>
      <c r="K11" s="281"/>
      <c r="L11" s="281"/>
      <c r="M11" s="281"/>
      <c r="N11" s="281"/>
      <c r="O11" s="281"/>
      <c r="P11" s="281"/>
      <c r="Q11" s="281"/>
      <c r="R11" s="281"/>
      <c r="S11" s="281"/>
      <c r="T11" s="281"/>
    </row>
    <row r="12" spans="1:20" s="9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91" customFormat="1" ht="18.75" customHeight="1" x14ac:dyDescent="0.2">
      <c r="A13" s="287" t="str">
        <f>'1. паспорт местоположение'!A12:C12</f>
        <v>N_92-15-25</v>
      </c>
      <c r="B13" s="287"/>
      <c r="C13" s="287"/>
      <c r="D13" s="287"/>
      <c r="E13" s="287"/>
      <c r="F13" s="287"/>
      <c r="G13" s="287"/>
      <c r="H13" s="287"/>
      <c r="I13" s="287"/>
      <c r="J13" s="287"/>
      <c r="K13" s="287"/>
      <c r="L13" s="287"/>
      <c r="M13" s="287"/>
      <c r="N13" s="287"/>
      <c r="O13" s="287"/>
      <c r="P13" s="287"/>
      <c r="Q13" s="287"/>
      <c r="R13" s="287"/>
      <c r="S13" s="287"/>
      <c r="T13" s="287"/>
    </row>
    <row r="14" spans="1:20" s="91" customFormat="1" ht="18.75" customHeight="1" x14ac:dyDescent="0.2">
      <c r="A14" s="281" t="s">
        <v>5</v>
      </c>
      <c r="B14" s="281"/>
      <c r="C14" s="281"/>
      <c r="D14" s="281"/>
      <c r="E14" s="281"/>
      <c r="F14" s="281"/>
      <c r="G14" s="281"/>
      <c r="H14" s="281"/>
      <c r="I14" s="281"/>
      <c r="J14" s="281"/>
      <c r="K14" s="281"/>
      <c r="L14" s="281"/>
      <c r="M14" s="281"/>
      <c r="N14" s="281"/>
      <c r="O14" s="281"/>
      <c r="P14" s="281"/>
      <c r="Q14" s="281"/>
      <c r="R14" s="281"/>
      <c r="S14" s="281"/>
      <c r="T14" s="281"/>
    </row>
    <row r="15" spans="1:20" s="134"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6" customFormat="1" ht="12" x14ac:dyDescent="0.2">
      <c r="A16"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6" s="287"/>
      <c r="C16" s="287"/>
      <c r="D16" s="287"/>
      <c r="E16" s="287"/>
      <c r="F16" s="287"/>
      <c r="G16" s="287"/>
      <c r="H16" s="287"/>
      <c r="I16" s="287"/>
      <c r="J16" s="287"/>
      <c r="K16" s="287"/>
      <c r="L16" s="287"/>
      <c r="M16" s="287"/>
      <c r="N16" s="287"/>
      <c r="O16" s="287"/>
      <c r="P16" s="287"/>
      <c r="Q16" s="287"/>
      <c r="R16" s="287"/>
      <c r="S16" s="287"/>
      <c r="T16" s="287"/>
    </row>
    <row r="17" spans="1:113" s="136" customFormat="1" ht="15" customHeight="1" x14ac:dyDescent="0.2">
      <c r="A17" s="281" t="s">
        <v>4</v>
      </c>
      <c r="B17" s="281"/>
      <c r="C17" s="281"/>
      <c r="D17" s="281"/>
      <c r="E17" s="281"/>
      <c r="F17" s="281"/>
      <c r="G17" s="281"/>
      <c r="H17" s="281"/>
      <c r="I17" s="281"/>
      <c r="J17" s="281"/>
      <c r="K17" s="281"/>
      <c r="L17" s="281"/>
      <c r="M17" s="281"/>
      <c r="N17" s="281"/>
      <c r="O17" s="281"/>
      <c r="P17" s="281"/>
      <c r="Q17" s="281"/>
      <c r="R17" s="281"/>
      <c r="S17" s="281"/>
      <c r="T17" s="281"/>
    </row>
    <row r="18" spans="1:113" s="136"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136" customFormat="1" ht="15" customHeight="1" x14ac:dyDescent="0.2">
      <c r="A19" s="283" t="s">
        <v>448</v>
      </c>
      <c r="B19" s="283"/>
      <c r="C19" s="283"/>
      <c r="D19" s="283"/>
      <c r="E19" s="283"/>
      <c r="F19" s="283"/>
      <c r="G19" s="283"/>
      <c r="H19" s="283"/>
      <c r="I19" s="283"/>
      <c r="J19" s="283"/>
      <c r="K19" s="283"/>
      <c r="L19" s="283"/>
      <c r="M19" s="283"/>
      <c r="N19" s="283"/>
      <c r="O19" s="283"/>
      <c r="P19" s="283"/>
      <c r="Q19" s="283"/>
      <c r="R19" s="283"/>
      <c r="S19" s="283"/>
      <c r="T19" s="283"/>
    </row>
    <row r="20" spans="1:113" s="9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3</v>
      </c>
      <c r="B21" s="302" t="s">
        <v>217</v>
      </c>
      <c r="C21" s="303"/>
      <c r="D21" s="306" t="s">
        <v>116</v>
      </c>
      <c r="E21" s="302" t="s">
        <v>476</v>
      </c>
      <c r="F21" s="303"/>
      <c r="G21" s="302" t="s">
        <v>256</v>
      </c>
      <c r="H21" s="303"/>
      <c r="I21" s="302" t="s">
        <v>115</v>
      </c>
      <c r="J21" s="303"/>
      <c r="K21" s="306" t="s">
        <v>114</v>
      </c>
      <c r="L21" s="302" t="s">
        <v>113</v>
      </c>
      <c r="M21" s="303"/>
      <c r="N21" s="302" t="s">
        <v>545</v>
      </c>
      <c r="O21" s="303"/>
      <c r="P21" s="306" t="s">
        <v>112</v>
      </c>
      <c r="Q21" s="295" t="s">
        <v>111</v>
      </c>
      <c r="R21" s="296"/>
      <c r="S21" s="295" t="s">
        <v>110</v>
      </c>
      <c r="T21" s="297"/>
    </row>
    <row r="22" spans="1:113" ht="204.75" customHeight="1" x14ac:dyDescent="0.25">
      <c r="A22" s="300"/>
      <c r="B22" s="304"/>
      <c r="C22" s="305"/>
      <c r="D22" s="309"/>
      <c r="E22" s="304"/>
      <c r="F22" s="305"/>
      <c r="G22" s="304"/>
      <c r="H22" s="305"/>
      <c r="I22" s="304"/>
      <c r="J22" s="305"/>
      <c r="K22" s="307"/>
      <c r="L22" s="304"/>
      <c r="M22" s="305"/>
      <c r="N22" s="304"/>
      <c r="O22" s="305"/>
      <c r="P22" s="307"/>
      <c r="Q22" s="54" t="s">
        <v>109</v>
      </c>
      <c r="R22" s="54" t="s">
        <v>447</v>
      </c>
      <c r="S22" s="54" t="s">
        <v>108</v>
      </c>
      <c r="T22" s="54" t="s">
        <v>107</v>
      </c>
    </row>
    <row r="23" spans="1:113" ht="51.75" customHeight="1" x14ac:dyDescent="0.25">
      <c r="A23" s="301"/>
      <c r="B23" s="54" t="s">
        <v>105</v>
      </c>
      <c r="C23" s="54" t="s">
        <v>106</v>
      </c>
      <c r="D23" s="307"/>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08" t="s">
        <v>482</v>
      </c>
      <c r="C29" s="308"/>
      <c r="D29" s="308"/>
      <c r="E29" s="308"/>
      <c r="F29" s="308"/>
      <c r="G29" s="308"/>
      <c r="H29" s="308"/>
      <c r="I29" s="308"/>
      <c r="J29" s="308"/>
      <c r="K29" s="308"/>
      <c r="L29" s="308"/>
      <c r="M29" s="308"/>
      <c r="N29" s="308"/>
      <c r="O29" s="308"/>
      <c r="P29" s="308"/>
      <c r="Q29" s="308"/>
      <c r="R29" s="308"/>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84" t="s">
        <v>7</v>
      </c>
      <c r="F7" s="284"/>
      <c r="G7" s="284"/>
      <c r="H7" s="284"/>
      <c r="I7" s="284"/>
      <c r="J7" s="284"/>
      <c r="K7" s="284"/>
      <c r="L7" s="284"/>
      <c r="M7" s="284"/>
      <c r="N7" s="284"/>
      <c r="O7" s="284"/>
      <c r="P7" s="284"/>
      <c r="Q7" s="284"/>
      <c r="R7" s="284"/>
      <c r="S7" s="284"/>
      <c r="T7" s="284"/>
      <c r="U7" s="284"/>
      <c r="V7" s="284"/>
      <c r="W7" s="284"/>
      <c r="X7" s="284"/>
      <c r="Y7" s="284"/>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87" t="str">
        <f>'1. паспорт местоположение'!A9</f>
        <v>Акционерное общество "Россети Янтарь" ДЗО  ПАО "Россети"</v>
      </c>
      <c r="F9" s="287"/>
      <c r="G9" s="287"/>
      <c r="H9" s="287"/>
      <c r="I9" s="287"/>
      <c r="J9" s="287"/>
      <c r="K9" s="287"/>
      <c r="L9" s="287"/>
      <c r="M9" s="287"/>
      <c r="N9" s="287"/>
      <c r="O9" s="287"/>
      <c r="P9" s="287"/>
      <c r="Q9" s="287"/>
      <c r="R9" s="287"/>
      <c r="S9" s="287"/>
      <c r="T9" s="287"/>
      <c r="U9" s="287"/>
      <c r="V9" s="287"/>
      <c r="W9" s="287"/>
      <c r="X9" s="287"/>
      <c r="Y9" s="287"/>
    </row>
    <row r="10" spans="1:27" s="91" customFormat="1" ht="18.75" customHeight="1" x14ac:dyDescent="0.2">
      <c r="E10" s="281" t="s">
        <v>6</v>
      </c>
      <c r="F10" s="281"/>
      <c r="G10" s="281"/>
      <c r="H10" s="281"/>
      <c r="I10" s="281"/>
      <c r="J10" s="281"/>
      <c r="K10" s="281"/>
      <c r="L10" s="281"/>
      <c r="M10" s="281"/>
      <c r="N10" s="281"/>
      <c r="O10" s="281"/>
      <c r="P10" s="281"/>
      <c r="Q10" s="281"/>
      <c r="R10" s="281"/>
      <c r="S10" s="281"/>
      <c r="T10" s="281"/>
      <c r="U10" s="281"/>
      <c r="V10" s="281"/>
      <c r="W10" s="281"/>
      <c r="X10" s="281"/>
      <c r="Y10" s="281"/>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87" t="str">
        <f>'1. паспорт местоположение'!A12</f>
        <v>N_92-15-25</v>
      </c>
      <c r="F12" s="287"/>
      <c r="G12" s="287"/>
      <c r="H12" s="287"/>
      <c r="I12" s="287"/>
      <c r="J12" s="287"/>
      <c r="K12" s="287"/>
      <c r="L12" s="287"/>
      <c r="M12" s="287"/>
      <c r="N12" s="287"/>
      <c r="O12" s="287"/>
      <c r="P12" s="287"/>
      <c r="Q12" s="287"/>
      <c r="R12" s="287"/>
      <c r="S12" s="287"/>
      <c r="T12" s="287"/>
      <c r="U12" s="287"/>
      <c r="V12" s="287"/>
      <c r="W12" s="287"/>
      <c r="X12" s="287"/>
      <c r="Y12" s="287"/>
    </row>
    <row r="13" spans="1:27" s="91" customFormat="1" ht="18.75" customHeight="1" x14ac:dyDescent="0.2">
      <c r="E13" s="281" t="s">
        <v>5</v>
      </c>
      <c r="F13" s="281"/>
      <c r="G13" s="281"/>
      <c r="H13" s="281"/>
      <c r="I13" s="281"/>
      <c r="J13" s="281"/>
      <c r="K13" s="281"/>
      <c r="L13" s="281"/>
      <c r="M13" s="281"/>
      <c r="N13" s="281"/>
      <c r="O13" s="281"/>
      <c r="P13" s="281"/>
      <c r="Q13" s="281"/>
      <c r="R13" s="281"/>
      <c r="S13" s="281"/>
      <c r="T13" s="281"/>
      <c r="U13" s="281"/>
      <c r="V13" s="281"/>
      <c r="W13" s="281"/>
      <c r="X13" s="281"/>
      <c r="Y13" s="28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F15" s="287"/>
      <c r="G15" s="287"/>
      <c r="H15" s="287"/>
      <c r="I15" s="287"/>
      <c r="J15" s="287"/>
      <c r="K15" s="287"/>
      <c r="L15" s="287"/>
      <c r="M15" s="287"/>
      <c r="N15" s="287"/>
      <c r="O15" s="287"/>
      <c r="P15" s="287"/>
      <c r="Q15" s="287"/>
      <c r="R15" s="287"/>
      <c r="S15" s="287"/>
      <c r="T15" s="287"/>
      <c r="U15" s="287"/>
      <c r="V15" s="287"/>
      <c r="W15" s="287"/>
      <c r="X15" s="287"/>
      <c r="Y15" s="287"/>
    </row>
    <row r="16" spans="1:27" s="136" customFormat="1" ht="15" customHeight="1" x14ac:dyDescent="0.2">
      <c r="E16" s="281" t="s">
        <v>4</v>
      </c>
      <c r="F16" s="281"/>
      <c r="G16" s="281"/>
      <c r="H16" s="281"/>
      <c r="I16" s="281"/>
      <c r="J16" s="281"/>
      <c r="K16" s="281"/>
      <c r="L16" s="281"/>
      <c r="M16" s="281"/>
      <c r="N16" s="281"/>
      <c r="O16" s="281"/>
      <c r="P16" s="281"/>
      <c r="Q16" s="281"/>
      <c r="R16" s="281"/>
      <c r="S16" s="281"/>
      <c r="T16" s="281"/>
      <c r="U16" s="281"/>
      <c r="V16" s="281"/>
      <c r="W16" s="281"/>
      <c r="X16" s="281"/>
      <c r="Y16" s="281"/>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97" customFormat="1" ht="21" customHeight="1" x14ac:dyDescent="0.25"/>
    <row r="21" spans="1:27" ht="15.75" customHeight="1" x14ac:dyDescent="0.25">
      <c r="A21" s="306" t="s">
        <v>3</v>
      </c>
      <c r="B21" s="302" t="s">
        <v>457</v>
      </c>
      <c r="C21" s="303"/>
      <c r="D21" s="302" t="s">
        <v>459</v>
      </c>
      <c r="E21" s="303"/>
      <c r="F21" s="295" t="s">
        <v>88</v>
      </c>
      <c r="G21" s="297"/>
      <c r="H21" s="297"/>
      <c r="I21" s="296"/>
      <c r="J21" s="306" t="s">
        <v>460</v>
      </c>
      <c r="K21" s="302" t="s">
        <v>461</v>
      </c>
      <c r="L21" s="303"/>
      <c r="M21" s="302" t="s">
        <v>462</v>
      </c>
      <c r="N21" s="303"/>
      <c r="O21" s="302" t="s">
        <v>449</v>
      </c>
      <c r="P21" s="303"/>
      <c r="Q21" s="302" t="s">
        <v>121</v>
      </c>
      <c r="R21" s="303"/>
      <c r="S21" s="306" t="s">
        <v>120</v>
      </c>
      <c r="T21" s="306" t="s">
        <v>463</v>
      </c>
      <c r="U21" s="306" t="s">
        <v>458</v>
      </c>
      <c r="V21" s="302" t="s">
        <v>119</v>
      </c>
      <c r="W21" s="303"/>
      <c r="X21" s="295" t="s">
        <v>111</v>
      </c>
      <c r="Y21" s="297"/>
      <c r="Z21" s="295" t="s">
        <v>110</v>
      </c>
      <c r="AA21" s="297"/>
    </row>
    <row r="22" spans="1:27" ht="216" customHeight="1" x14ac:dyDescent="0.25">
      <c r="A22" s="309"/>
      <c r="B22" s="304"/>
      <c r="C22" s="305"/>
      <c r="D22" s="304"/>
      <c r="E22" s="305"/>
      <c r="F22" s="295" t="s">
        <v>118</v>
      </c>
      <c r="G22" s="296"/>
      <c r="H22" s="295" t="s">
        <v>117</v>
      </c>
      <c r="I22" s="296"/>
      <c r="J22" s="307"/>
      <c r="K22" s="304"/>
      <c r="L22" s="305"/>
      <c r="M22" s="304"/>
      <c r="N22" s="305"/>
      <c r="O22" s="304"/>
      <c r="P22" s="305"/>
      <c r="Q22" s="304"/>
      <c r="R22" s="305"/>
      <c r="S22" s="307"/>
      <c r="T22" s="307"/>
      <c r="U22" s="307"/>
      <c r="V22" s="304"/>
      <c r="W22" s="305"/>
      <c r="X22" s="54" t="s">
        <v>109</v>
      </c>
      <c r="Y22" s="54" t="s">
        <v>447</v>
      </c>
      <c r="Z22" s="54" t="s">
        <v>108</v>
      </c>
      <c r="AA22" s="54" t="s">
        <v>107</v>
      </c>
    </row>
    <row r="23" spans="1:27" ht="60" customHeight="1" x14ac:dyDescent="0.25">
      <c r="A23" s="307"/>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6" sqref="C26"/>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80" t="str">
        <f>'1. паспорт местоположение'!A5:C5</f>
        <v>Год раскрытия информации: 2026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84" t="s">
        <v>7</v>
      </c>
      <c r="B7" s="284"/>
      <c r="C7" s="284"/>
      <c r="D7" s="114"/>
      <c r="E7" s="114"/>
      <c r="F7" s="114"/>
      <c r="G7" s="114"/>
      <c r="H7" s="114"/>
      <c r="I7" s="114"/>
      <c r="J7" s="114"/>
      <c r="K7" s="114"/>
      <c r="L7" s="114"/>
      <c r="M7" s="114"/>
      <c r="N7" s="114"/>
      <c r="O7" s="114"/>
      <c r="P7" s="114"/>
      <c r="Q7" s="114"/>
      <c r="R7" s="114"/>
      <c r="S7" s="114"/>
      <c r="T7" s="114"/>
      <c r="U7" s="114"/>
    </row>
    <row r="8" spans="1:29" s="91" customFormat="1" ht="18.75" x14ac:dyDescent="0.2">
      <c r="A8" s="284"/>
      <c r="B8" s="284"/>
      <c r="C8" s="284"/>
      <c r="D8" s="132"/>
      <c r="E8" s="132"/>
      <c r="F8" s="132"/>
      <c r="G8" s="132"/>
      <c r="H8" s="114"/>
      <c r="I8" s="114"/>
      <c r="J8" s="114"/>
      <c r="K8" s="114"/>
      <c r="L8" s="114"/>
      <c r="M8" s="114"/>
      <c r="N8" s="114"/>
      <c r="O8" s="114"/>
      <c r="P8" s="114"/>
      <c r="Q8" s="114"/>
      <c r="R8" s="114"/>
      <c r="S8" s="114"/>
      <c r="T8" s="114"/>
      <c r="U8" s="114"/>
    </row>
    <row r="9" spans="1:29" s="91" customFormat="1" ht="18.75" x14ac:dyDescent="0.2">
      <c r="A9" s="287" t="str">
        <f>'1. паспорт местоположение'!A9:C9</f>
        <v>Акционерное общество "Россети Янтарь" ДЗО  ПАО "Россети"</v>
      </c>
      <c r="B9" s="287"/>
      <c r="C9" s="287"/>
      <c r="D9" s="115"/>
      <c r="E9" s="115"/>
      <c r="F9" s="115"/>
      <c r="G9" s="115"/>
      <c r="H9" s="114"/>
      <c r="I9" s="114"/>
      <c r="J9" s="114"/>
      <c r="K9" s="114"/>
      <c r="L9" s="114"/>
      <c r="M9" s="114"/>
      <c r="N9" s="114"/>
      <c r="O9" s="114"/>
      <c r="P9" s="114"/>
      <c r="Q9" s="114"/>
      <c r="R9" s="114"/>
      <c r="S9" s="114"/>
      <c r="T9" s="114"/>
      <c r="U9" s="114"/>
    </row>
    <row r="10" spans="1:29" s="91" customFormat="1" ht="18.75" x14ac:dyDescent="0.2">
      <c r="A10" s="281" t="s">
        <v>6</v>
      </c>
      <c r="B10" s="281"/>
      <c r="C10" s="28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84"/>
      <c r="B11" s="284"/>
      <c r="C11" s="284"/>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87" t="str">
        <f>'1. паспорт местоположение'!A12:C12</f>
        <v>N_92-15-25</v>
      </c>
      <c r="B12" s="287"/>
      <c r="C12" s="28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81" t="s">
        <v>5</v>
      </c>
      <c r="B13" s="281"/>
      <c r="C13" s="281"/>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90"/>
      <c r="B14" s="290"/>
      <c r="C14" s="290"/>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10"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10"/>
      <c r="C15" s="310"/>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81" t="s">
        <v>4</v>
      </c>
      <c r="B16" s="281"/>
      <c r="C16" s="281"/>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8"/>
      <c r="B17" s="288"/>
      <c r="C17" s="288"/>
      <c r="D17" s="135"/>
      <c r="E17" s="135"/>
      <c r="F17" s="135"/>
      <c r="G17" s="135"/>
      <c r="H17" s="135"/>
      <c r="I17" s="135"/>
      <c r="J17" s="135"/>
      <c r="K17" s="135"/>
      <c r="L17" s="135"/>
      <c r="M17" s="135"/>
      <c r="N17" s="135"/>
      <c r="O17" s="135"/>
      <c r="P17" s="135"/>
      <c r="Q17" s="135"/>
      <c r="R17" s="135"/>
    </row>
    <row r="18" spans="1:21" s="136" customFormat="1" ht="27.75" customHeight="1" x14ac:dyDescent="0.2">
      <c r="A18" s="282" t="s">
        <v>442</v>
      </c>
      <c r="B18" s="282"/>
      <c r="C18" s="282"/>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50"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51" t="s">
        <v>503</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51" t="str">
        <f>A15</f>
        <v>Покупка в 2025 г. одного автокрана грузоподъемностью 25 тонн на автомобильном шасси для выполнения погрузо-разгрузочных работ</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52" t="s">
        <v>575</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51" t="s">
        <v>500</v>
      </c>
      <c r="D26" s="175"/>
      <c r="E26" s="175"/>
      <c r="F26" s="175"/>
      <c r="G26" s="175"/>
      <c r="H26" s="175"/>
      <c r="I26" s="175"/>
      <c r="J26" s="175"/>
      <c r="K26" s="175"/>
      <c r="L26" s="175"/>
      <c r="M26" s="175"/>
      <c r="N26" s="175"/>
      <c r="O26" s="175"/>
      <c r="P26" s="175"/>
      <c r="Q26" s="175"/>
      <c r="R26" s="175"/>
      <c r="S26" s="175"/>
      <c r="T26" s="175"/>
      <c r="U26" s="175"/>
    </row>
    <row r="27" spans="1:21" ht="141.75" x14ac:dyDescent="0.25">
      <c r="A27" s="174" t="s">
        <v>56</v>
      </c>
      <c r="B27" s="192" t="s">
        <v>456</v>
      </c>
      <c r="C27" s="251" t="s">
        <v>566</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2025</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2025</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574</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4"/>
      <c r="AB6" s="11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4"/>
      <c r="AB7" s="114"/>
    </row>
    <row r="8" spans="1:28" x14ac:dyDescent="0.25">
      <c r="A8" s="287" t="str">
        <f>'1. паспорт местоположение'!A9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5"/>
      <c r="AB8" s="115"/>
    </row>
    <row r="9" spans="1:28" ht="15.75" x14ac:dyDescent="0.25">
      <c r="A9" s="281" t="s">
        <v>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6"/>
      <c r="AB9" s="11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4"/>
      <c r="AB10" s="114"/>
    </row>
    <row r="11" spans="1:28" x14ac:dyDescent="0.25">
      <c r="A11" s="287" t="str">
        <f>'1. паспорт местоположение'!A12:C12</f>
        <v>N_92-15-25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5"/>
      <c r="AB11" s="115"/>
    </row>
    <row r="12" spans="1:28" ht="15.75" x14ac:dyDescent="0.25">
      <c r="A12" s="281" t="s">
        <v>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6"/>
      <c r="AB12" s="11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7"/>
      <c r="AB13" s="117"/>
    </row>
    <row r="14" spans="1:28" x14ac:dyDescent="0.25">
      <c r="A14"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5"/>
      <c r="AB14" s="115"/>
    </row>
    <row r="15" spans="1:28" ht="15.75" x14ac:dyDescent="0.25">
      <c r="A15" s="281" t="s">
        <v>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6"/>
      <c r="AB15" s="11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8"/>
      <c r="AB16" s="17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8"/>
      <c r="AB17" s="17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8"/>
      <c r="AB18" s="17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8"/>
      <c r="AB19" s="17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180" t="s">
        <v>227</v>
      </c>
      <c r="B24" s="181" t="s">
        <v>247</v>
      </c>
      <c r="C24" s="180" t="s">
        <v>326</v>
      </c>
      <c r="D24" s="180" t="s">
        <v>228</v>
      </c>
      <c r="E24" s="180" t="s">
        <v>327</v>
      </c>
      <c r="F24" s="180" t="s">
        <v>505</v>
      </c>
      <c r="G24" s="180" t="s">
        <v>506</v>
      </c>
      <c r="H24" s="180" t="s">
        <v>229</v>
      </c>
      <c r="I24" s="180" t="s">
        <v>507</v>
      </c>
      <c r="J24" s="180" t="s">
        <v>252</v>
      </c>
      <c r="K24" s="181" t="s">
        <v>246</v>
      </c>
      <c r="L24" s="181" t="s">
        <v>230</v>
      </c>
      <c r="M24" s="182" t="s">
        <v>259</v>
      </c>
      <c r="N24" s="181" t="s">
        <v>508</v>
      </c>
      <c r="O24" s="180" t="s">
        <v>509</v>
      </c>
      <c r="P24" s="180" t="s">
        <v>510</v>
      </c>
      <c r="Q24" s="180" t="s">
        <v>511</v>
      </c>
      <c r="R24" s="180" t="s">
        <v>229</v>
      </c>
      <c r="S24" s="180" t="s">
        <v>512</v>
      </c>
      <c r="T24" s="180" t="s">
        <v>513</v>
      </c>
      <c r="U24" s="180" t="s">
        <v>514</v>
      </c>
      <c r="V24" s="180" t="s">
        <v>511</v>
      </c>
      <c r="W24" s="183" t="s">
        <v>515</v>
      </c>
      <c r="X24" s="183" t="s">
        <v>516</v>
      </c>
      <c r="Y24" s="183" t="s">
        <v>517</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518</v>
      </c>
      <c r="D26" s="185" t="s">
        <v>519</v>
      </c>
      <c r="E26" s="185" t="s">
        <v>520</v>
      </c>
      <c r="F26" s="185" t="s">
        <v>521</v>
      </c>
      <c r="G26" s="185" t="s">
        <v>522</v>
      </c>
      <c r="H26" s="185" t="s">
        <v>229</v>
      </c>
      <c r="I26" s="185" t="s">
        <v>523</v>
      </c>
      <c r="J26" s="185" t="s">
        <v>524</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525</v>
      </c>
      <c r="G27" s="185" t="s">
        <v>526</v>
      </c>
      <c r="H27" s="186" t="s">
        <v>229</v>
      </c>
      <c r="I27" s="185" t="s">
        <v>527</v>
      </c>
      <c r="J27" s="185" t="s">
        <v>528</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529</v>
      </c>
      <c r="G28" s="185" t="s">
        <v>530</v>
      </c>
      <c r="H28" s="186" t="s">
        <v>229</v>
      </c>
      <c r="I28" s="185" t="s">
        <v>253</v>
      </c>
      <c r="J28" s="185" t="s">
        <v>531</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532</v>
      </c>
      <c r="G29" s="185" t="s">
        <v>533</v>
      </c>
      <c r="H29" s="186" t="s">
        <v>229</v>
      </c>
      <c r="I29" s="185" t="s">
        <v>254</v>
      </c>
      <c r="J29" s="185" t="s">
        <v>534</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535</v>
      </c>
      <c r="G30" s="185" t="s">
        <v>536</v>
      </c>
      <c r="H30" s="186" t="s">
        <v>229</v>
      </c>
      <c r="I30" s="185" t="s">
        <v>255</v>
      </c>
      <c r="J30" s="185" t="s">
        <v>537</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538</v>
      </c>
      <c r="D32" s="185" t="s">
        <v>539</v>
      </c>
      <c r="E32" s="185" t="s">
        <v>540</v>
      </c>
      <c r="F32" s="185" t="s">
        <v>541</v>
      </c>
      <c r="G32" s="185" t="s">
        <v>542</v>
      </c>
      <c r="H32" s="185" t="s">
        <v>229</v>
      </c>
      <c r="I32" s="185" t="s">
        <v>543</v>
      </c>
      <c r="J32" s="185" t="s">
        <v>544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19" t="s">
        <v>7</v>
      </c>
      <c r="B7" s="319"/>
      <c r="C7" s="319"/>
      <c r="D7" s="319"/>
      <c r="E7" s="319"/>
      <c r="F7" s="319"/>
      <c r="G7" s="319"/>
      <c r="H7" s="319"/>
      <c r="I7" s="319"/>
      <c r="J7" s="319"/>
      <c r="K7" s="319"/>
      <c r="L7" s="319"/>
      <c r="M7" s="319"/>
      <c r="N7" s="319"/>
      <c r="O7" s="319"/>
      <c r="P7" s="53"/>
      <c r="Q7" s="53"/>
      <c r="R7" s="53"/>
      <c r="S7" s="53"/>
      <c r="T7" s="53"/>
      <c r="U7" s="53"/>
      <c r="V7" s="53"/>
      <c r="W7" s="53"/>
      <c r="X7" s="53"/>
      <c r="Y7" s="53"/>
      <c r="Z7" s="53"/>
    </row>
    <row r="8" spans="1:28" s="229" customFormat="1" ht="18.75" x14ac:dyDescent="0.2">
      <c r="A8" s="319"/>
      <c r="B8" s="319"/>
      <c r="C8" s="319"/>
      <c r="D8" s="319"/>
      <c r="E8" s="319"/>
      <c r="F8" s="319"/>
      <c r="G8" s="319"/>
      <c r="H8" s="319"/>
      <c r="I8" s="319"/>
      <c r="J8" s="319"/>
      <c r="K8" s="319"/>
      <c r="L8" s="319"/>
      <c r="M8" s="319"/>
      <c r="N8" s="319"/>
      <c r="O8" s="319"/>
      <c r="P8" s="53"/>
      <c r="Q8" s="53"/>
      <c r="R8" s="53"/>
      <c r="S8" s="53"/>
      <c r="T8" s="53"/>
      <c r="U8" s="53"/>
      <c r="V8" s="53"/>
      <c r="W8" s="53"/>
      <c r="X8" s="53"/>
      <c r="Y8" s="53"/>
      <c r="Z8" s="53"/>
    </row>
    <row r="9" spans="1:28" s="229"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53"/>
      <c r="Q9" s="53"/>
      <c r="R9" s="53"/>
      <c r="S9" s="53"/>
      <c r="T9" s="53"/>
      <c r="U9" s="53"/>
      <c r="V9" s="53"/>
      <c r="W9" s="53"/>
      <c r="X9" s="53"/>
      <c r="Y9" s="53"/>
      <c r="Z9" s="53"/>
    </row>
    <row r="10" spans="1:28" s="229" customFormat="1" ht="18.75" x14ac:dyDescent="0.2">
      <c r="A10" s="317" t="s">
        <v>6</v>
      </c>
      <c r="B10" s="317"/>
      <c r="C10" s="317"/>
      <c r="D10" s="317"/>
      <c r="E10" s="317"/>
      <c r="F10" s="317"/>
      <c r="G10" s="317"/>
      <c r="H10" s="317"/>
      <c r="I10" s="317"/>
      <c r="J10" s="317"/>
      <c r="K10" s="317"/>
      <c r="L10" s="317"/>
      <c r="M10" s="317"/>
      <c r="N10" s="317"/>
      <c r="O10" s="317"/>
      <c r="P10" s="53"/>
      <c r="Q10" s="53"/>
      <c r="R10" s="53"/>
      <c r="S10" s="53"/>
      <c r="T10" s="53"/>
      <c r="U10" s="53"/>
      <c r="V10" s="53"/>
      <c r="W10" s="53"/>
      <c r="X10" s="53"/>
      <c r="Y10" s="53"/>
      <c r="Z10" s="53"/>
    </row>
    <row r="11" spans="1:28" s="229" customFormat="1" ht="18.75" x14ac:dyDescent="0.2">
      <c r="A11" s="319"/>
      <c r="B11" s="319"/>
      <c r="C11" s="319"/>
      <c r="D11" s="319"/>
      <c r="E11" s="319"/>
      <c r="F11" s="319"/>
      <c r="G11" s="319"/>
      <c r="H11" s="319"/>
      <c r="I11" s="319"/>
      <c r="J11" s="319"/>
      <c r="K11" s="319"/>
      <c r="L11" s="319"/>
      <c r="M11" s="319"/>
      <c r="N11" s="319"/>
      <c r="O11" s="319"/>
      <c r="P11" s="53"/>
      <c r="Q11" s="53"/>
      <c r="R11" s="53"/>
      <c r="S11" s="53"/>
      <c r="T11" s="53"/>
      <c r="U11" s="53"/>
      <c r="V11" s="53"/>
      <c r="W11" s="53"/>
      <c r="X11" s="53"/>
      <c r="Y11" s="53"/>
      <c r="Z11" s="53"/>
    </row>
    <row r="12" spans="1:28" s="229" customFormat="1" ht="18.75" x14ac:dyDescent="0.2">
      <c r="A12" s="320" t="str">
        <f>'1. паспорт местоположение'!A12:C12</f>
        <v>N_92-15-25</v>
      </c>
      <c r="B12" s="320"/>
      <c r="C12" s="320"/>
      <c r="D12" s="320"/>
      <c r="E12" s="320"/>
      <c r="F12" s="320"/>
      <c r="G12" s="320"/>
      <c r="H12" s="320"/>
      <c r="I12" s="320"/>
      <c r="J12" s="320"/>
      <c r="K12" s="320"/>
      <c r="L12" s="320"/>
      <c r="M12" s="320"/>
      <c r="N12" s="320"/>
      <c r="O12" s="320"/>
      <c r="P12" s="53"/>
      <c r="Q12" s="53"/>
      <c r="R12" s="53"/>
      <c r="S12" s="53"/>
      <c r="T12" s="53"/>
      <c r="U12" s="53"/>
      <c r="V12" s="53"/>
      <c r="W12" s="53"/>
      <c r="X12" s="53"/>
      <c r="Y12" s="53"/>
      <c r="Z12" s="53"/>
    </row>
    <row r="13" spans="1:28" s="229" customFormat="1" ht="18.75" x14ac:dyDescent="0.2">
      <c r="A13" s="317" t="s">
        <v>5</v>
      </c>
      <c r="B13" s="317"/>
      <c r="C13" s="317"/>
      <c r="D13" s="317"/>
      <c r="E13" s="317"/>
      <c r="F13" s="317"/>
      <c r="G13" s="317"/>
      <c r="H13" s="317"/>
      <c r="I13" s="317"/>
      <c r="J13" s="317"/>
      <c r="K13" s="317"/>
      <c r="L13" s="317"/>
      <c r="M13" s="317"/>
      <c r="N13" s="317"/>
      <c r="O13" s="317"/>
      <c r="P13" s="53"/>
      <c r="Q13" s="53"/>
      <c r="R13" s="53"/>
      <c r="S13" s="53"/>
      <c r="T13" s="53"/>
      <c r="U13" s="53"/>
      <c r="V13" s="53"/>
      <c r="W13" s="53"/>
      <c r="X13" s="53"/>
      <c r="Y13" s="53"/>
      <c r="Z13" s="53"/>
    </row>
    <row r="14" spans="1:28" s="232" customFormat="1" ht="15.75" customHeight="1" x14ac:dyDescent="0.2">
      <c r="A14" s="321"/>
      <c r="B14" s="321"/>
      <c r="C14" s="321"/>
      <c r="D14" s="321"/>
      <c r="E14" s="321"/>
      <c r="F14" s="321"/>
      <c r="G14" s="321"/>
      <c r="H14" s="321"/>
      <c r="I14" s="321"/>
      <c r="J14" s="321"/>
      <c r="K14" s="321"/>
      <c r="L14" s="321"/>
      <c r="M14" s="321"/>
      <c r="N14" s="321"/>
      <c r="O14" s="321"/>
      <c r="P14" s="231"/>
      <c r="Q14" s="231"/>
      <c r="R14" s="231"/>
      <c r="S14" s="231"/>
      <c r="T14" s="231"/>
      <c r="U14" s="231"/>
      <c r="V14" s="231"/>
      <c r="W14" s="231"/>
      <c r="X14" s="231"/>
      <c r="Y14" s="231"/>
      <c r="Z14" s="231"/>
    </row>
    <row r="15" spans="1:28" s="234" customFormat="1" ht="39.75" customHeight="1" x14ac:dyDescent="0.2">
      <c r="A15" s="322"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22"/>
      <c r="C15" s="322"/>
      <c r="D15" s="322"/>
      <c r="E15" s="322"/>
      <c r="F15" s="322"/>
      <c r="G15" s="322"/>
      <c r="H15" s="322"/>
      <c r="I15" s="322"/>
      <c r="J15" s="322"/>
      <c r="K15" s="322"/>
      <c r="L15" s="322"/>
      <c r="M15" s="322"/>
      <c r="N15" s="322"/>
      <c r="O15" s="322"/>
      <c r="P15" s="233"/>
      <c r="Q15" s="233"/>
      <c r="R15" s="233"/>
      <c r="S15" s="233"/>
      <c r="T15" s="233"/>
      <c r="U15" s="233"/>
      <c r="V15" s="233"/>
      <c r="W15" s="233"/>
      <c r="X15" s="233"/>
      <c r="Y15" s="233"/>
      <c r="Z15" s="233"/>
    </row>
    <row r="16" spans="1:28" s="234" customFormat="1" ht="15" customHeight="1" x14ac:dyDescent="0.2">
      <c r="A16" s="317" t="s">
        <v>4</v>
      </c>
      <c r="B16" s="317"/>
      <c r="C16" s="317"/>
      <c r="D16" s="317"/>
      <c r="E16" s="317"/>
      <c r="F16" s="317"/>
      <c r="G16" s="317"/>
      <c r="H16" s="317"/>
      <c r="I16" s="317"/>
      <c r="J16" s="317"/>
      <c r="K16" s="317"/>
      <c r="L16" s="317"/>
      <c r="M16" s="317"/>
      <c r="N16" s="317"/>
      <c r="O16" s="317"/>
      <c r="P16" s="235"/>
      <c r="Q16" s="235"/>
      <c r="R16" s="235"/>
      <c r="S16" s="235"/>
      <c r="T16" s="235"/>
      <c r="U16" s="235"/>
      <c r="V16" s="235"/>
      <c r="W16" s="235"/>
      <c r="X16" s="235"/>
      <c r="Y16" s="235"/>
      <c r="Z16" s="235"/>
    </row>
    <row r="17" spans="1:26" s="234" customFormat="1" ht="15" customHeight="1" x14ac:dyDescent="0.2">
      <c r="A17" s="318"/>
      <c r="B17" s="318"/>
      <c r="C17" s="318"/>
      <c r="D17" s="318"/>
      <c r="E17" s="318"/>
      <c r="F17" s="318"/>
      <c r="G17" s="318"/>
      <c r="H17" s="318"/>
      <c r="I17" s="318"/>
      <c r="J17" s="318"/>
      <c r="K17" s="318"/>
      <c r="L17" s="318"/>
      <c r="M17" s="318"/>
      <c r="N17" s="318"/>
      <c r="O17" s="318"/>
      <c r="P17" s="236"/>
      <c r="Q17" s="236"/>
      <c r="R17" s="236"/>
      <c r="S17" s="236"/>
      <c r="T17" s="236"/>
      <c r="U17" s="236"/>
      <c r="V17" s="236"/>
      <c r="W17" s="236"/>
    </row>
    <row r="18" spans="1:26" s="234" customFormat="1" ht="91.5" customHeight="1" x14ac:dyDescent="0.2">
      <c r="A18" s="323" t="s">
        <v>451</v>
      </c>
      <c r="B18" s="323"/>
      <c r="C18" s="323"/>
      <c r="D18" s="323"/>
      <c r="E18" s="323"/>
      <c r="F18" s="323"/>
      <c r="G18" s="323"/>
      <c r="H18" s="323"/>
      <c r="I18" s="323"/>
      <c r="J18" s="323"/>
      <c r="K18" s="323"/>
      <c r="L18" s="323"/>
      <c r="M18" s="323"/>
      <c r="N18" s="323"/>
      <c r="O18" s="323"/>
      <c r="P18" s="237"/>
      <c r="Q18" s="237"/>
      <c r="R18" s="237"/>
      <c r="S18" s="237"/>
      <c r="T18" s="237"/>
      <c r="U18" s="237"/>
      <c r="V18" s="237"/>
      <c r="W18" s="237"/>
      <c r="X18" s="237"/>
      <c r="Y18" s="237"/>
      <c r="Z18" s="237"/>
    </row>
    <row r="19" spans="1:26" s="234" customFormat="1" ht="78" customHeight="1" x14ac:dyDescent="0.2">
      <c r="A19" s="324" t="s">
        <v>3</v>
      </c>
      <c r="B19" s="324" t="s">
        <v>82</v>
      </c>
      <c r="C19" s="324" t="s">
        <v>81</v>
      </c>
      <c r="D19" s="324" t="s">
        <v>73</v>
      </c>
      <c r="E19" s="325" t="s">
        <v>80</v>
      </c>
      <c r="F19" s="326"/>
      <c r="G19" s="326"/>
      <c r="H19" s="326"/>
      <c r="I19" s="327"/>
      <c r="J19" s="324" t="s">
        <v>79</v>
      </c>
      <c r="K19" s="324"/>
      <c r="L19" s="324"/>
      <c r="M19" s="324"/>
      <c r="N19" s="324"/>
      <c r="O19" s="324"/>
      <c r="P19" s="236"/>
      <c r="Q19" s="236"/>
      <c r="R19" s="236"/>
      <c r="S19" s="236"/>
      <c r="T19" s="236"/>
      <c r="U19" s="236"/>
      <c r="V19" s="236"/>
      <c r="W19" s="236"/>
    </row>
    <row r="20" spans="1:26" s="234" customFormat="1" ht="51" customHeight="1" x14ac:dyDescent="0.2">
      <c r="A20" s="324"/>
      <c r="B20" s="324"/>
      <c r="C20" s="324"/>
      <c r="D20" s="324"/>
      <c r="E20" s="238" t="s">
        <v>78</v>
      </c>
      <c r="F20" s="238" t="s">
        <v>77</v>
      </c>
      <c r="G20" s="238" t="s">
        <v>76</v>
      </c>
      <c r="H20" s="238" t="s">
        <v>75</v>
      </c>
      <c r="I20" s="238" t="s">
        <v>74</v>
      </c>
      <c r="J20" s="258">
        <v>2024</v>
      </c>
      <c r="K20" s="258">
        <v>2025</v>
      </c>
      <c r="L20" s="258">
        <v>2026</v>
      </c>
      <c r="M20" s="258">
        <v>2027</v>
      </c>
      <c r="N20" s="258">
        <v>2028</v>
      </c>
      <c r="O20" s="258">
        <v>2029</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44">
        <v>2025</v>
      </c>
      <c r="C22" s="245">
        <v>0</v>
      </c>
      <c r="D22" s="245">
        <v>0</v>
      </c>
      <c r="E22" s="245">
        <v>0</v>
      </c>
      <c r="F22" s="245">
        <v>0</v>
      </c>
      <c r="G22" s="245">
        <v>0</v>
      </c>
      <c r="H22" s="245">
        <v>0</v>
      </c>
      <c r="I22" s="245">
        <v>0</v>
      </c>
      <c r="J22" s="246">
        <v>0</v>
      </c>
      <c r="K22" s="246">
        <v>0</v>
      </c>
      <c r="L22" s="246">
        <v>0</v>
      </c>
      <c r="M22" s="246">
        <v>0</v>
      </c>
      <c r="N22" s="246">
        <v>0</v>
      </c>
      <c r="O22" s="246">
        <v>0</v>
      </c>
      <c r="P22" s="239"/>
      <c r="Q22" s="239"/>
      <c r="R22" s="239"/>
      <c r="S22" s="239"/>
      <c r="T22" s="239"/>
      <c r="U22" s="239"/>
      <c r="V22" s="240"/>
      <c r="W22" s="240"/>
      <c r="X22" s="240"/>
      <c r="Y22" s="240"/>
      <c r="Z22" s="240"/>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31" zoomScale="90" zoomScaleNormal="9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39" t="str">
        <f>'1. паспорт местоположение'!A5:C5</f>
        <v>Год раскрытия информации: 2026 год</v>
      </c>
      <c r="B5" s="339"/>
      <c r="C5" s="339"/>
      <c r="D5" s="339"/>
      <c r="E5" s="339"/>
      <c r="F5" s="339"/>
      <c r="G5" s="339"/>
      <c r="H5" s="339"/>
      <c r="I5" s="57"/>
      <c r="J5" s="57"/>
      <c r="K5" s="57"/>
      <c r="L5" s="57"/>
      <c r="M5" s="57"/>
    </row>
    <row r="6" spans="1:13" ht="18.75" x14ac:dyDescent="0.3">
      <c r="A6" s="131"/>
      <c r="B6" s="91"/>
      <c r="C6" s="91"/>
      <c r="D6" s="91"/>
      <c r="E6" s="91"/>
      <c r="F6" s="91"/>
      <c r="G6" s="91"/>
      <c r="H6" s="91"/>
      <c r="I6" s="91"/>
      <c r="J6" s="91"/>
      <c r="K6" s="84"/>
      <c r="L6" s="91"/>
      <c r="M6" s="91"/>
    </row>
    <row r="7" spans="1:13" ht="18.75" x14ac:dyDescent="0.2">
      <c r="A7" s="284" t="s">
        <v>7</v>
      </c>
      <c r="B7" s="284"/>
      <c r="C7" s="284"/>
      <c r="D7" s="284"/>
      <c r="E7" s="284"/>
      <c r="F7" s="284"/>
      <c r="G7" s="284"/>
      <c r="H7" s="284"/>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83" t="str">
        <f>'1. паспорт местоположение'!A9:C9</f>
        <v>Акционерное общество "Россети Янтарь" ДЗО  ПАО "Россети"</v>
      </c>
      <c r="B9" s="283"/>
      <c r="C9" s="283"/>
      <c r="D9" s="283"/>
      <c r="E9" s="283"/>
      <c r="F9" s="283"/>
      <c r="G9" s="283"/>
      <c r="H9" s="283"/>
      <c r="I9" s="115"/>
      <c r="J9" s="115"/>
      <c r="K9" s="115"/>
      <c r="L9" s="115"/>
      <c r="M9" s="115"/>
    </row>
    <row r="10" spans="1:13" x14ac:dyDescent="0.2">
      <c r="A10" s="281" t="s">
        <v>6</v>
      </c>
      <c r="B10" s="281"/>
      <c r="C10" s="281"/>
      <c r="D10" s="281"/>
      <c r="E10" s="281"/>
      <c r="F10" s="281"/>
      <c r="G10" s="281"/>
      <c r="H10" s="281"/>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83" t="str">
        <f>'1. паспорт местоположение'!A12:C12</f>
        <v>N_92-15-25</v>
      </c>
      <c r="B12" s="283"/>
      <c r="C12" s="283"/>
      <c r="D12" s="283"/>
      <c r="E12" s="283"/>
      <c r="F12" s="283"/>
      <c r="G12" s="283"/>
      <c r="H12" s="283"/>
      <c r="I12" s="115"/>
      <c r="J12" s="115"/>
      <c r="K12" s="115"/>
      <c r="L12" s="115"/>
      <c r="M12" s="115"/>
    </row>
    <row r="13" spans="1:13" x14ac:dyDescent="0.2">
      <c r="A13" s="281" t="s">
        <v>5</v>
      </c>
      <c r="B13" s="281"/>
      <c r="C13" s="281"/>
      <c r="D13" s="281"/>
      <c r="E13" s="281"/>
      <c r="F13" s="281"/>
      <c r="G13" s="281"/>
      <c r="H13" s="281"/>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83"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5" s="283"/>
      <c r="C15" s="283"/>
      <c r="D15" s="283"/>
      <c r="E15" s="283"/>
      <c r="F15" s="283"/>
      <c r="G15" s="283"/>
      <c r="H15" s="283"/>
      <c r="I15" s="115"/>
      <c r="J15" s="115"/>
      <c r="K15" s="115"/>
      <c r="L15" s="115"/>
      <c r="M15" s="115"/>
    </row>
    <row r="16" spans="1:13" x14ac:dyDescent="0.2">
      <c r="A16" s="281" t="s">
        <v>4</v>
      </c>
      <c r="B16" s="281"/>
      <c r="C16" s="281"/>
      <c r="D16" s="281"/>
      <c r="E16" s="281"/>
      <c r="F16" s="281"/>
      <c r="G16" s="281"/>
      <c r="H16" s="281"/>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83" t="s">
        <v>452</v>
      </c>
      <c r="B18" s="283"/>
      <c r="C18" s="283"/>
      <c r="D18" s="283"/>
      <c r="E18" s="283"/>
      <c r="F18" s="283"/>
      <c r="G18" s="283"/>
      <c r="H18" s="283"/>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0</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28" t="s">
        <v>317</v>
      </c>
      <c r="E28" s="329"/>
      <c r="F28" s="330"/>
      <c r="G28" s="331" t="str">
        <f>IF(SUM(B89:L89)=0,"не окупается",SUM(B89:L89))</f>
        <v>не окупается</v>
      </c>
      <c r="H28" s="332"/>
    </row>
    <row r="29" spans="1:13" ht="15.6" customHeight="1" x14ac:dyDescent="0.2">
      <c r="A29" s="145" t="s">
        <v>312</v>
      </c>
      <c r="B29" s="146">
        <f>B25*0.01</f>
        <v>0</v>
      </c>
      <c r="D29" s="328" t="s">
        <v>315</v>
      </c>
      <c r="E29" s="329"/>
      <c r="F29" s="330"/>
      <c r="G29" s="331" t="str">
        <f>IF(SUM(B90:L90)=0,"не окупается",SUM(B90:L90))</f>
        <v>не окупается</v>
      </c>
      <c r="H29" s="332"/>
    </row>
    <row r="30" spans="1:13" ht="27.6" customHeight="1" x14ac:dyDescent="0.2">
      <c r="A30" s="147" t="s">
        <v>489</v>
      </c>
      <c r="B30" s="148">
        <v>1</v>
      </c>
      <c r="D30" s="328" t="s">
        <v>313</v>
      </c>
      <c r="E30" s="329"/>
      <c r="F30" s="330"/>
      <c r="G30" s="334">
        <f>L87</f>
        <v>-17477795.239128172</v>
      </c>
      <c r="H30" s="335"/>
    </row>
    <row r="31" spans="1:13" x14ac:dyDescent="0.2">
      <c r="A31" s="147" t="s">
        <v>311</v>
      </c>
      <c r="B31" s="148">
        <v>1</v>
      </c>
      <c r="D31" s="336"/>
      <c r="E31" s="337"/>
      <c r="F31" s="338"/>
      <c r="G31" s="336"/>
      <c r="H31" s="338"/>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0.1371</v>
      </c>
    </row>
    <row r="45" spans="1:12" x14ac:dyDescent="0.2">
      <c r="A45" s="156" t="s">
        <v>302</v>
      </c>
      <c r="B45" s="158">
        <f>1-B43</f>
        <v>1</v>
      </c>
    </row>
    <row r="46" spans="1:12" ht="16.5" thickBot="1" x14ac:dyDescent="0.25">
      <c r="A46" s="159" t="s">
        <v>301</v>
      </c>
      <c r="B46" s="160">
        <f>B45*B44+B43*B42*(1-B36)</f>
        <v>0.1371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E102</f>
        <v>7.8163170639641913E-2</v>
      </c>
      <c r="C48" s="162">
        <f t="shared" ref="C48:L48" si="1">F102</f>
        <v>5.2628968689616612E-2</v>
      </c>
      <c r="D48" s="162">
        <f t="shared" si="1"/>
        <v>4.4208979893394937E-2</v>
      </c>
      <c r="E48" s="162">
        <f t="shared" si="1"/>
        <v>4.4208979893394937E-2</v>
      </c>
      <c r="F48" s="162">
        <f t="shared" si="1"/>
        <v>4.4208979893394937E-2</v>
      </c>
      <c r="G48" s="162">
        <f t="shared" si="1"/>
        <v>4.4208979893394937E-2</v>
      </c>
      <c r="H48" s="162">
        <f t="shared" si="1"/>
        <v>4.4208979893394937E-2</v>
      </c>
      <c r="I48" s="162">
        <f t="shared" si="1"/>
        <v>4.4208979893394937E-2</v>
      </c>
      <c r="J48" s="162">
        <f t="shared" si="1"/>
        <v>4.4208979893394937E-2</v>
      </c>
      <c r="K48" s="162">
        <f t="shared" si="1"/>
        <v>4.4208979893394937E-2</v>
      </c>
      <c r="L48" s="162">
        <f t="shared" si="1"/>
        <v>4.4208979893394937E-2</v>
      </c>
    </row>
    <row r="49" spans="1:13" s="129" customFormat="1" x14ac:dyDescent="0.2">
      <c r="A49" s="60" t="s">
        <v>298</v>
      </c>
      <c r="B49" s="162">
        <f>E103</f>
        <v>7.8163170639641913E-2</v>
      </c>
      <c r="C49" s="162">
        <f t="shared" ref="C49:L49" si="2">F103</f>
        <v>0.13490578638953354</v>
      </c>
      <c r="D49" s="162">
        <f t="shared" si="2"/>
        <v>0.18507881348092603</v>
      </c>
      <c r="E49" s="162">
        <f t="shared" si="2"/>
        <v>0.23746993891819246</v>
      </c>
      <c r="F49" s="162">
        <f t="shared" si="2"/>
        <v>0.29217722256650736</v>
      </c>
      <c r="G49" s="162">
        <f t="shared" si="2"/>
        <v>0.34930305941765294</v>
      </c>
      <c r="H49" s="162">
        <f t="shared" si="2"/>
        <v>0.40895437124154421</v>
      </c>
      <c r="I49" s="162">
        <f t="shared" si="2"/>
        <v>0.47124280671047258</v>
      </c>
      <c r="J49" s="162">
        <f t="shared" si="2"/>
        <v>0.53628495037063773</v>
      </c>
      <c r="K49" s="162">
        <f t="shared" si="2"/>
        <v>0.60420254085209835</v>
      </c>
      <c r="L49" s="162">
        <f t="shared" si="2"/>
        <v>0.67512269872556185</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30"/>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30"/>
    </row>
    <row r="67" spans="1:13" x14ac:dyDescent="0.2">
      <c r="A67" s="66" t="s">
        <v>283</v>
      </c>
      <c r="C67" s="61">
        <f>-($B$25)*$B$28/$B$27</f>
        <v>0</v>
      </c>
      <c r="D67" s="61">
        <f>C67</f>
        <v>0</v>
      </c>
      <c r="E67" s="61">
        <f t="shared" ref="E67:L67" si="12">D67</f>
        <v>0</v>
      </c>
      <c r="F67" s="61">
        <f t="shared" si="12"/>
        <v>0</v>
      </c>
      <c r="G67" s="61">
        <f t="shared" si="12"/>
        <v>0</v>
      </c>
      <c r="H67" s="61">
        <f t="shared" si="12"/>
        <v>0</v>
      </c>
      <c r="I67" s="61">
        <f t="shared" si="12"/>
        <v>0</v>
      </c>
      <c r="J67" s="61">
        <f t="shared" si="12"/>
        <v>0</v>
      </c>
      <c r="K67" s="61">
        <f t="shared" si="12"/>
        <v>0</v>
      </c>
      <c r="L67" s="61">
        <f t="shared" si="12"/>
        <v>0</v>
      </c>
      <c r="M67" s="130"/>
    </row>
    <row r="68" spans="1:13" ht="28.5" x14ac:dyDescent="0.2">
      <c r="A68" s="67" t="s">
        <v>284</v>
      </c>
      <c r="B68" s="65">
        <f t="shared" ref="B68:J68" si="13">B66+B67</f>
        <v>0</v>
      </c>
      <c r="C68" s="65">
        <f>C66+C67</f>
        <v>0</v>
      </c>
      <c r="D68" s="65">
        <f>D66+D67</f>
        <v>0</v>
      </c>
      <c r="E68" s="65">
        <f t="shared" si="13"/>
        <v>0</v>
      </c>
      <c r="F68" s="65">
        <f>F66+C67</f>
        <v>0</v>
      </c>
      <c r="G68" s="65">
        <f t="shared" si="13"/>
        <v>0</v>
      </c>
      <c r="H68" s="65">
        <f t="shared" si="13"/>
        <v>0</v>
      </c>
      <c r="I68" s="65">
        <f t="shared" si="13"/>
        <v>0</v>
      </c>
      <c r="J68" s="65">
        <f t="shared" si="13"/>
        <v>0</v>
      </c>
      <c r="K68" s="65">
        <f>K66+K67</f>
        <v>0</v>
      </c>
      <c r="L68" s="65">
        <f>L66+L67</f>
        <v>0</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0</v>
      </c>
      <c r="D70" s="65">
        <f t="shared" si="15"/>
        <v>0</v>
      </c>
      <c r="E70" s="65">
        <f t="shared" si="15"/>
        <v>0</v>
      </c>
      <c r="F70" s="65">
        <f t="shared" si="15"/>
        <v>0</v>
      </c>
      <c r="G70" s="65">
        <f t="shared" si="15"/>
        <v>0</v>
      </c>
      <c r="H70" s="65">
        <f t="shared" si="15"/>
        <v>0</v>
      </c>
      <c r="I70" s="65">
        <f t="shared" si="15"/>
        <v>0</v>
      </c>
      <c r="J70" s="65">
        <f t="shared" si="15"/>
        <v>0</v>
      </c>
      <c r="K70" s="65">
        <f t="shared" si="15"/>
        <v>0</v>
      </c>
      <c r="L70" s="65">
        <f t="shared" si="15"/>
        <v>0</v>
      </c>
      <c r="M70" s="130"/>
    </row>
    <row r="71" spans="1:13" x14ac:dyDescent="0.2">
      <c r="A71" s="66" t="s">
        <v>281</v>
      </c>
      <c r="B71" s="61">
        <f t="shared" ref="B71:L71" si="16">-B70*$B$36</f>
        <v>0</v>
      </c>
      <c r="C71" s="61">
        <f t="shared" si="16"/>
        <v>0</v>
      </c>
      <c r="D71" s="61">
        <f t="shared" si="16"/>
        <v>0</v>
      </c>
      <c r="E71" s="61">
        <f t="shared" si="16"/>
        <v>0</v>
      </c>
      <c r="F71" s="61">
        <f t="shared" si="16"/>
        <v>0</v>
      </c>
      <c r="G71" s="61">
        <f t="shared" si="16"/>
        <v>0</v>
      </c>
      <c r="H71" s="61">
        <f t="shared" si="16"/>
        <v>0</v>
      </c>
      <c r="I71" s="61">
        <f t="shared" si="16"/>
        <v>0</v>
      </c>
      <c r="J71" s="61">
        <f t="shared" si="16"/>
        <v>0</v>
      </c>
      <c r="K71" s="61">
        <f t="shared" si="16"/>
        <v>0</v>
      </c>
      <c r="L71" s="61">
        <f t="shared" si="16"/>
        <v>0</v>
      </c>
      <c r="M71" s="130"/>
    </row>
    <row r="72" spans="1:13" ht="15" thickBot="1" x14ac:dyDescent="0.25">
      <c r="A72" s="69" t="s">
        <v>286</v>
      </c>
      <c r="B72" s="70">
        <f t="shared" ref="B72:L72" si="17">B70+B71</f>
        <v>0</v>
      </c>
      <c r="C72" s="70">
        <f t="shared" si="17"/>
        <v>0</v>
      </c>
      <c r="D72" s="70">
        <f t="shared" si="17"/>
        <v>0</v>
      </c>
      <c r="E72" s="70">
        <f t="shared" si="17"/>
        <v>0</v>
      </c>
      <c r="F72" s="70">
        <f t="shared" si="17"/>
        <v>0</v>
      </c>
      <c r="G72" s="70">
        <f t="shared" si="17"/>
        <v>0</v>
      </c>
      <c r="H72" s="70">
        <f t="shared" si="17"/>
        <v>0</v>
      </c>
      <c r="I72" s="70">
        <f t="shared" si="17"/>
        <v>0</v>
      </c>
      <c r="J72" s="70">
        <f t="shared" si="17"/>
        <v>0</v>
      </c>
      <c r="K72" s="70">
        <f t="shared" si="17"/>
        <v>0</v>
      </c>
      <c r="L72" s="70">
        <f t="shared" si="17"/>
        <v>0</v>
      </c>
      <c r="M72" s="130"/>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0</v>
      </c>
      <c r="D75" s="65">
        <f>D68</f>
        <v>0</v>
      </c>
      <c r="E75" s="65">
        <f t="shared" si="20"/>
        <v>0</v>
      </c>
      <c r="F75" s="65">
        <f t="shared" si="20"/>
        <v>0</v>
      </c>
      <c r="G75" s="65">
        <f t="shared" si="20"/>
        <v>0</v>
      </c>
      <c r="H75" s="65">
        <f t="shared" si="20"/>
        <v>0</v>
      </c>
      <c r="I75" s="65">
        <f t="shared" si="20"/>
        <v>0</v>
      </c>
      <c r="J75" s="65">
        <f t="shared" si="20"/>
        <v>0</v>
      </c>
      <c r="K75" s="65">
        <f t="shared" si="20"/>
        <v>0</v>
      </c>
      <c r="L75" s="65">
        <f t="shared" si="20"/>
        <v>0</v>
      </c>
      <c r="M75" s="130"/>
    </row>
    <row r="76" spans="1:13" x14ac:dyDescent="0.2">
      <c r="A76" s="66" t="s">
        <v>283</v>
      </c>
      <c r="B76" s="61">
        <f t="shared" ref="B76:K76" si="21">-B67</f>
        <v>0</v>
      </c>
      <c r="C76" s="61">
        <f>-C67</f>
        <v>0</v>
      </c>
      <c r="D76" s="61">
        <f t="shared" si="21"/>
        <v>0</v>
      </c>
      <c r="E76" s="61">
        <f t="shared" si="21"/>
        <v>0</v>
      </c>
      <c r="F76" s="61">
        <f>-C67</f>
        <v>0</v>
      </c>
      <c r="G76" s="61">
        <f t="shared" si="21"/>
        <v>0</v>
      </c>
      <c r="H76" s="61">
        <f t="shared" si="21"/>
        <v>0</v>
      </c>
      <c r="I76" s="61">
        <f t="shared" si="21"/>
        <v>0</v>
      </c>
      <c r="J76" s="61">
        <f t="shared" si="21"/>
        <v>0</v>
      </c>
      <c r="K76" s="61">
        <f t="shared" si="21"/>
        <v>0</v>
      </c>
      <c r="L76" s="61">
        <f>-L67</f>
        <v>0</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555</v>
      </c>
      <c r="B81" s="61">
        <f>'6.2. Паспорт фин осв ввод'!J30*-1*1000000</f>
        <v>-18637427.920000002</v>
      </c>
      <c r="C81" s="61">
        <f>'6.2. Паспорт фин осв ввод'!N30*-1*1000000</f>
        <v>0</v>
      </c>
      <c r="D81" s="61">
        <f>'6.2. Паспорт фин осв ввод'!R30*-1*1000000</f>
        <v>0</v>
      </c>
      <c r="E81" s="61">
        <f>'6.2. Паспорт фин осв ввод'!V30*-1*1000000</f>
        <v>0</v>
      </c>
      <c r="F81" s="61">
        <f>'6.2. Паспорт фин осв ввод'!Z30*-1*1000000</f>
        <v>0</v>
      </c>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-18637427.920000002</v>
      </c>
      <c r="C83" s="65">
        <f t="shared" ref="C83:L83" si="25">SUM(C75:C82)</f>
        <v>0</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30"/>
    </row>
    <row r="84" spans="1:13" ht="14.25" x14ac:dyDescent="0.2">
      <c r="A84" s="67" t="s">
        <v>276</v>
      </c>
      <c r="B84" s="65">
        <f>SUM($B$83:B83)</f>
        <v>-18637427.920000002</v>
      </c>
      <c r="C84" s="65">
        <f>SUM($B$83:C83)</f>
        <v>-18637427.920000002</v>
      </c>
      <c r="D84" s="65">
        <f>SUM($B$83:D83)</f>
        <v>-18637427.920000002</v>
      </c>
      <c r="E84" s="65">
        <f>SUM($B$83:E83)</f>
        <v>-18637427.920000002</v>
      </c>
      <c r="F84" s="65">
        <f>SUM($B$83:F83)</f>
        <v>-18637427.920000002</v>
      </c>
      <c r="G84" s="65">
        <f>SUM($B$83:G83)</f>
        <v>-18637427.920000002</v>
      </c>
      <c r="H84" s="65">
        <f>SUM($B$83:H83)</f>
        <v>-18637427.920000002</v>
      </c>
      <c r="I84" s="65">
        <f>SUM($B$83:I83)</f>
        <v>-18637427.920000002</v>
      </c>
      <c r="J84" s="65">
        <f>SUM($B$83:J83)</f>
        <v>-18637427.920000002</v>
      </c>
      <c r="K84" s="65">
        <f>SUM($B$83:K83)</f>
        <v>-18637427.920000002</v>
      </c>
      <c r="L84" s="65">
        <f>SUM($B$83:L83)</f>
        <v>-18637427.920000002</v>
      </c>
      <c r="M84" s="130"/>
    </row>
    <row r="85" spans="1:13" x14ac:dyDescent="0.2">
      <c r="A85" s="66" t="s">
        <v>495</v>
      </c>
      <c r="B85" s="71">
        <f>1/POWER((1+$B$44),B73)</f>
        <v>0.93777936065805434</v>
      </c>
      <c r="C85" s="71">
        <f t="shared" ref="C85:L85" si="26">1/POWER((1+$B$44),C73)</f>
        <v>0.82471142437609202</v>
      </c>
      <c r="D85" s="71">
        <f t="shared" si="26"/>
        <v>0.7252760745546496</v>
      </c>
      <c r="E85" s="71">
        <f t="shared" si="26"/>
        <v>0.63782963200655141</v>
      </c>
      <c r="F85" s="71">
        <f t="shared" si="26"/>
        <v>0.56092659573173109</v>
      </c>
      <c r="G85" s="71">
        <f t="shared" si="26"/>
        <v>0.49329574859883135</v>
      </c>
      <c r="H85" s="71">
        <f t="shared" si="26"/>
        <v>0.43381914396168442</v>
      </c>
      <c r="I85" s="71">
        <f t="shared" si="26"/>
        <v>0.38151362585672716</v>
      </c>
      <c r="J85" s="71">
        <f t="shared" si="26"/>
        <v>0.33551457730782436</v>
      </c>
      <c r="K85" s="71">
        <f t="shared" si="26"/>
        <v>0.29506162809587938</v>
      </c>
      <c r="L85" s="71">
        <f t="shared" si="26"/>
        <v>0.25948608574081378</v>
      </c>
      <c r="M85" s="130"/>
    </row>
    <row r="86" spans="1:13" ht="28.5" x14ac:dyDescent="0.2">
      <c r="A86" s="64" t="s">
        <v>275</v>
      </c>
      <c r="B86" s="65">
        <f>B83*B85</f>
        <v>-17477795.239128172</v>
      </c>
      <c r="C86" s="65">
        <f>C83*C85</f>
        <v>0</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30"/>
    </row>
    <row r="87" spans="1:13" ht="14.25" x14ac:dyDescent="0.2">
      <c r="A87" s="64" t="s">
        <v>274</v>
      </c>
      <c r="B87" s="65">
        <f>SUM($B$86:B86)</f>
        <v>-17477795.239128172</v>
      </c>
      <c r="C87" s="65">
        <f>SUM($B$86:C86)</f>
        <v>-17477795.239128172</v>
      </c>
      <c r="D87" s="65">
        <f>SUM($B$86:D86)</f>
        <v>-17477795.239128172</v>
      </c>
      <c r="E87" s="65">
        <f>SUM($B$86:E86)</f>
        <v>-17477795.239128172</v>
      </c>
      <c r="F87" s="65">
        <f>SUM($B$86:F86)</f>
        <v>-17477795.239128172</v>
      </c>
      <c r="G87" s="65">
        <f>SUM($B$86:G86)</f>
        <v>-17477795.239128172</v>
      </c>
      <c r="H87" s="65">
        <f>SUM($B$86:H86)</f>
        <v>-17477795.239128172</v>
      </c>
      <c r="I87" s="65">
        <f>SUM($B$86:I86)</f>
        <v>-17477795.239128172</v>
      </c>
      <c r="J87" s="65">
        <f>SUM($B$86:J86)</f>
        <v>-17477795.239128172</v>
      </c>
      <c r="K87" s="65">
        <f>SUM($B$86:K86)</f>
        <v>-17477795.239128172</v>
      </c>
      <c r="L87" s="65">
        <f>SUM($B$86:L86)</f>
        <v>-17477795.239128172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2025</v>
      </c>
      <c r="C91" s="165">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33" t="s">
        <v>496</v>
      </c>
      <c r="B97" s="333"/>
      <c r="C97" s="333"/>
      <c r="D97" s="333"/>
      <c r="E97" s="333"/>
      <c r="F97" s="333"/>
      <c r="G97" s="333"/>
      <c r="H97" s="333"/>
      <c r="I97" s="333"/>
      <c r="J97" s="333"/>
      <c r="K97" s="333"/>
      <c r="L97" s="333"/>
    </row>
    <row r="98" spans="1:36" x14ac:dyDescent="0.2">
      <c r="C98" s="166"/>
    </row>
    <row r="99" spans="1:36" ht="12.75" x14ac:dyDescent="0.2">
      <c r="A99" s="167"/>
      <c r="B99" s="130"/>
      <c r="C99" s="130"/>
      <c r="D99" s="130"/>
      <c r="E99" s="130"/>
      <c r="F99" s="130"/>
      <c r="G99" s="130"/>
      <c r="H99" s="130"/>
      <c r="I99" s="130"/>
      <c r="J99" s="130"/>
      <c r="K99" s="130"/>
      <c r="L99" s="130"/>
      <c r="M99" s="130"/>
    </row>
    <row r="100" spans="1:36"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row>
    <row r="102" spans="1:36" ht="12.75" x14ac:dyDescent="0.2">
      <c r="A102" s="168" t="s">
        <v>498</v>
      </c>
      <c r="B102" s="255">
        <v>0.14631427330593999</v>
      </c>
      <c r="C102" s="255">
        <v>9.0964662608273128E-2</v>
      </c>
      <c r="D102" s="255">
        <v>9.1135032622053413E-2</v>
      </c>
      <c r="E102" s="255">
        <v>7.8163170639641913E-2</v>
      </c>
      <c r="F102" s="255">
        <v>5.2628968689616612E-2</v>
      </c>
      <c r="G102" s="255">
        <v>4.4208979893394937E-2</v>
      </c>
      <c r="H102" s="257">
        <f>G102</f>
        <v>4.4208979893394937E-2</v>
      </c>
      <c r="I102" s="257">
        <f t="shared" ref="I102:Q102" si="36">H102</f>
        <v>4.4208979893394937E-2</v>
      </c>
      <c r="J102" s="257">
        <f t="shared" si="36"/>
        <v>4.4208979893394937E-2</v>
      </c>
      <c r="K102" s="257">
        <f t="shared" si="36"/>
        <v>4.4208979893394937E-2</v>
      </c>
      <c r="L102" s="257">
        <f t="shared" si="36"/>
        <v>4.4208979893394937E-2</v>
      </c>
      <c r="M102" s="257">
        <f t="shared" si="36"/>
        <v>4.4208979893394937E-2</v>
      </c>
      <c r="N102" s="257">
        <f t="shared" si="36"/>
        <v>4.4208979893394937E-2</v>
      </c>
      <c r="O102" s="257">
        <f t="shared" si="36"/>
        <v>4.4208979893394937E-2</v>
      </c>
      <c r="P102" s="257">
        <f t="shared" si="36"/>
        <v>4.4208979893394937E-2</v>
      </c>
      <c r="Q102" s="257">
        <f t="shared" si="36"/>
        <v>4.4208979893394937E-2</v>
      </c>
    </row>
    <row r="103" spans="1:36" s="129" customFormat="1" ht="15" x14ac:dyDescent="0.2">
      <c r="A103" s="168" t="s">
        <v>499</v>
      </c>
      <c r="B103" s="162"/>
      <c r="C103" s="162"/>
      <c r="D103" s="162"/>
      <c r="E103" s="255">
        <f>E102</f>
        <v>7.8163170639641913E-2</v>
      </c>
      <c r="F103" s="162">
        <f t="shared" ref="F103:M103" si="37">(1+E103)*(1+F102)-1</f>
        <v>0.13490578638953354</v>
      </c>
      <c r="G103" s="162">
        <f t="shared" si="37"/>
        <v>0.18507881348092603</v>
      </c>
      <c r="H103" s="162">
        <f t="shared" si="37"/>
        <v>0.23746993891819246</v>
      </c>
      <c r="I103" s="162">
        <f t="shared" si="37"/>
        <v>0.29217722256650736</v>
      </c>
      <c r="J103" s="162">
        <f t="shared" si="37"/>
        <v>0.34930305941765294</v>
      </c>
      <c r="K103" s="162">
        <f t="shared" si="37"/>
        <v>0.40895437124154421</v>
      </c>
      <c r="L103" s="162">
        <f t="shared" si="37"/>
        <v>0.47124280671047258</v>
      </c>
      <c r="M103" s="162">
        <f t="shared" si="37"/>
        <v>0.53628495037063773</v>
      </c>
      <c r="N103" s="162">
        <f t="shared" ref="N103" si="38">(1+M103)*(1+N102)-1</f>
        <v>0.60420254085209835</v>
      </c>
      <c r="O103" s="162">
        <f t="shared" ref="O103" si="39">(1+N103)*(1+O102)-1</f>
        <v>0.67512269872556185</v>
      </c>
      <c r="P103" s="162">
        <f t="shared" ref="P103" si="40">(1+O103)*(1+P102)-1</f>
        <v>0.74917816443248952</v>
      </c>
      <c r="Q103" s="162">
        <f t="shared" ref="Q103" si="41">(1+P103)*(1+Q102)-1</f>
        <v>0.82650754673385074</v>
      </c>
    </row>
    <row r="104" spans="1:36" ht="12.75" x14ac:dyDescent="0.2">
      <c r="A104" s="167"/>
      <c r="B104" s="130"/>
      <c r="C104" s="130"/>
      <c r="D104" s="130"/>
      <c r="E104" s="130"/>
      <c r="F104" s="130"/>
      <c r="G104" s="130"/>
      <c r="H104" s="130"/>
      <c r="I104" s="130"/>
      <c r="J104" s="130"/>
      <c r="K104" s="130"/>
      <c r="L104" s="130"/>
      <c r="M104" s="130"/>
    </row>
    <row r="105" spans="1:36" ht="12.75"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J54" sqref="J54"/>
    </sheetView>
  </sheetViews>
  <sheetFormatPr defaultRowHeight="15.75" x14ac:dyDescent="0.25"/>
  <cols>
    <col min="1" max="1" width="9.140625" style="8"/>
    <col min="2" max="2" width="44.8554687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0" t="str">
        <f>'2. паспорт  ТП'!A4:S4</f>
        <v>Год раскрытия информации: 2026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4" t="s">
        <v>7</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row>
    <row r="10" spans="1:44" x14ac:dyDescent="0.25">
      <c r="A10" s="281" t="s">
        <v>6</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N_92-15-25</v>
      </c>
      <c r="B12" s="287"/>
      <c r="C12" s="287"/>
      <c r="D12" s="287"/>
      <c r="E12" s="287"/>
      <c r="F12" s="287"/>
      <c r="G12" s="287"/>
      <c r="H12" s="287"/>
      <c r="I12" s="287"/>
      <c r="J12" s="287"/>
      <c r="K12" s="287"/>
      <c r="L12" s="287"/>
    </row>
    <row r="13" spans="1:44" x14ac:dyDescent="0.25">
      <c r="A13" s="281" t="s">
        <v>5</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341"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341"/>
      <c r="C15" s="341"/>
      <c r="D15" s="341"/>
      <c r="E15" s="341"/>
      <c r="F15" s="341"/>
      <c r="G15" s="341"/>
      <c r="H15" s="341"/>
      <c r="I15" s="341"/>
      <c r="J15" s="341"/>
      <c r="K15" s="341"/>
      <c r="L15" s="341"/>
    </row>
    <row r="16" spans="1:44" x14ac:dyDescent="0.25">
      <c r="A16" s="281" t="s">
        <v>4</v>
      </c>
      <c r="B16" s="281"/>
      <c r="C16" s="281"/>
      <c r="D16" s="281"/>
      <c r="E16" s="281"/>
      <c r="F16" s="281"/>
      <c r="G16" s="281"/>
      <c r="H16" s="281"/>
      <c r="I16" s="281"/>
      <c r="J16" s="281"/>
      <c r="K16" s="281"/>
      <c r="L16" s="281"/>
    </row>
    <row r="17" spans="1:12" ht="15.75" customHeight="1" x14ac:dyDescent="0.25">
      <c r="L17" s="79"/>
    </row>
    <row r="18" spans="1:12" x14ac:dyDescent="0.25">
      <c r="K18" s="5"/>
    </row>
    <row r="19" spans="1:12" ht="15.75" customHeight="1" x14ac:dyDescent="0.25">
      <c r="A19" s="340" t="s">
        <v>453</v>
      </c>
      <c r="B19" s="340"/>
      <c r="C19" s="340"/>
      <c r="D19" s="340"/>
      <c r="E19" s="340"/>
      <c r="F19" s="340"/>
      <c r="G19" s="340"/>
      <c r="H19" s="340"/>
      <c r="I19" s="340"/>
      <c r="J19" s="340"/>
      <c r="K19" s="340"/>
      <c r="L19" s="340"/>
    </row>
    <row r="20" spans="1:12" x14ac:dyDescent="0.25">
      <c r="A20" s="81"/>
      <c r="B20" s="81"/>
      <c r="C20" s="9"/>
      <c r="D20" s="9"/>
      <c r="E20" s="9"/>
      <c r="F20" s="9"/>
      <c r="G20" s="9"/>
      <c r="H20" s="9"/>
      <c r="I20" s="9"/>
      <c r="J20" s="9"/>
      <c r="K20" s="9"/>
      <c r="L20" s="9"/>
    </row>
    <row r="21" spans="1:12" ht="28.5" customHeight="1" x14ac:dyDescent="0.25">
      <c r="A21" s="342" t="s">
        <v>216</v>
      </c>
      <c r="B21" s="342" t="s">
        <v>215</v>
      </c>
      <c r="C21" s="348" t="s">
        <v>385</v>
      </c>
      <c r="D21" s="348"/>
      <c r="E21" s="348"/>
      <c r="F21" s="348"/>
      <c r="G21" s="348"/>
      <c r="H21" s="348"/>
      <c r="I21" s="343" t="s">
        <v>214</v>
      </c>
      <c r="J21" s="345" t="s">
        <v>387</v>
      </c>
      <c r="K21" s="342" t="s">
        <v>213</v>
      </c>
      <c r="L21" s="344" t="s">
        <v>386</v>
      </c>
    </row>
    <row r="22" spans="1:12" ht="58.5" customHeight="1" x14ac:dyDescent="0.25">
      <c r="A22" s="342"/>
      <c r="B22" s="342"/>
      <c r="C22" s="349" t="s">
        <v>2</v>
      </c>
      <c r="D22" s="350"/>
      <c r="E22" s="349" t="s">
        <v>9</v>
      </c>
      <c r="F22" s="350"/>
      <c r="G22" s="349" t="s">
        <v>569</v>
      </c>
      <c r="H22" s="350"/>
      <c r="I22" s="343"/>
      <c r="J22" s="346"/>
      <c r="K22" s="342"/>
      <c r="L22" s="344"/>
    </row>
    <row r="23" spans="1:12" x14ac:dyDescent="0.25">
      <c r="A23" s="342"/>
      <c r="B23" s="342"/>
      <c r="C23" s="26" t="s">
        <v>212</v>
      </c>
      <c r="D23" s="26" t="s">
        <v>211</v>
      </c>
      <c r="E23" s="26" t="s">
        <v>212</v>
      </c>
      <c r="F23" s="26" t="s">
        <v>211</v>
      </c>
      <c r="G23" s="26" t="s">
        <v>212</v>
      </c>
      <c r="H23" s="26" t="s">
        <v>211</v>
      </c>
      <c r="I23" s="343"/>
      <c r="J23" s="347"/>
      <c r="K23" s="342"/>
      <c r="L23" s="34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45946</v>
      </c>
      <c r="D40" s="128">
        <v>45946</v>
      </c>
      <c r="E40" s="128">
        <v>45946</v>
      </c>
      <c r="F40" s="128">
        <v>45946</v>
      </c>
      <c r="G40" s="128">
        <v>45946</v>
      </c>
      <c r="H40" s="128">
        <v>45946</v>
      </c>
      <c r="I40" s="89">
        <v>100</v>
      </c>
      <c r="J40" s="89">
        <v>100</v>
      </c>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46013</v>
      </c>
      <c r="D43" s="128">
        <v>46022</v>
      </c>
      <c r="E43" s="128">
        <v>45992</v>
      </c>
      <c r="F43" s="128">
        <v>45992</v>
      </c>
      <c r="G43" s="128">
        <v>46013</v>
      </c>
      <c r="H43" s="128">
        <v>46022</v>
      </c>
      <c r="I43" s="89">
        <v>100</v>
      </c>
      <c r="J43" s="89">
        <v>100</v>
      </c>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46013</v>
      </c>
      <c r="D53" s="128">
        <v>46022</v>
      </c>
      <c r="E53" s="128">
        <v>45992</v>
      </c>
      <c r="F53" s="128">
        <v>45992</v>
      </c>
      <c r="G53" s="128">
        <v>46013</v>
      </c>
      <c r="H53" s="128">
        <v>46022</v>
      </c>
      <c r="I53" s="89">
        <v>100</v>
      </c>
      <c r="J53" s="89">
        <v>100</v>
      </c>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8.7109375" style="8" customWidth="1"/>
    <col min="8" max="27" width="9" style="8" customWidth="1"/>
    <col min="28" max="28" width="13.140625" style="7" customWidth="1"/>
    <col min="29" max="29" width="18.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8"/>
      <c r="B5" s="8"/>
      <c r="C5" s="8"/>
      <c r="D5" s="8"/>
      <c r="E5" s="8"/>
      <c r="F5" s="8"/>
      <c r="AC5" s="2"/>
    </row>
    <row r="6" spans="1:29" ht="18.75" x14ac:dyDescent="0.25">
      <c r="A6" s="319" t="s">
        <v>7</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317" t="s">
        <v>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0" t="str">
        <f>'1. паспорт местоположение'!A12:C12</f>
        <v>N_92-15-25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317" t="s">
        <v>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0" t="str">
        <f>'1. паспорт местоположение'!A15:C15</f>
        <v>Покупка в 2025 г. одного автокрана грузоподъемностью 25 тонн на автомобильном шасси для выполнения погрузо-разгрузочных работ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317" t="s">
        <v>4</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8"/>
      <c r="AB17" s="8"/>
    </row>
    <row r="18" spans="1:32" x14ac:dyDescent="0.25">
      <c r="A18" s="366" t="s">
        <v>454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8"/>
      <c r="B19" s="8"/>
      <c r="C19" s="8"/>
      <c r="D19" s="8"/>
      <c r="E19" s="8"/>
      <c r="F19" s="8"/>
      <c r="AB19" s="8"/>
    </row>
    <row r="20" spans="1:32" ht="33" customHeight="1" x14ac:dyDescent="0.25">
      <c r="A20" s="357" t="s">
        <v>182</v>
      </c>
      <c r="B20" s="357" t="s">
        <v>181</v>
      </c>
      <c r="C20" s="353" t="s">
        <v>180</v>
      </c>
      <c r="D20" s="353"/>
      <c r="E20" s="360" t="s">
        <v>179</v>
      </c>
      <c r="F20" s="360"/>
      <c r="G20" s="354" t="s">
        <v>570</v>
      </c>
      <c r="H20" s="351" t="s">
        <v>556</v>
      </c>
      <c r="I20" s="352"/>
      <c r="J20" s="352"/>
      <c r="K20" s="352"/>
      <c r="L20" s="351" t="s">
        <v>557</v>
      </c>
      <c r="M20" s="352"/>
      <c r="N20" s="352"/>
      <c r="O20" s="352"/>
      <c r="P20" s="351" t="s">
        <v>558</v>
      </c>
      <c r="Q20" s="352"/>
      <c r="R20" s="352"/>
      <c r="S20" s="352"/>
      <c r="T20" s="351" t="s">
        <v>559</v>
      </c>
      <c r="U20" s="352"/>
      <c r="V20" s="352"/>
      <c r="W20" s="352"/>
      <c r="X20" s="351" t="s">
        <v>571</v>
      </c>
      <c r="Y20" s="352"/>
      <c r="Z20" s="352"/>
      <c r="AA20" s="367"/>
      <c r="AB20" s="368" t="s">
        <v>178</v>
      </c>
      <c r="AC20" s="369"/>
      <c r="AD20" s="20"/>
      <c r="AE20" s="20"/>
      <c r="AF20" s="20"/>
    </row>
    <row r="21" spans="1:32" ht="99.75" customHeight="1" x14ac:dyDescent="0.25">
      <c r="A21" s="358"/>
      <c r="B21" s="358"/>
      <c r="C21" s="353"/>
      <c r="D21" s="353"/>
      <c r="E21" s="360"/>
      <c r="F21" s="360"/>
      <c r="G21" s="355"/>
      <c r="H21" s="353" t="s">
        <v>568</v>
      </c>
      <c r="I21" s="353"/>
      <c r="J21" s="353" t="s">
        <v>569</v>
      </c>
      <c r="K21" s="353"/>
      <c r="L21" s="353" t="s">
        <v>568</v>
      </c>
      <c r="M21" s="353"/>
      <c r="N21" s="353" t="s">
        <v>569</v>
      </c>
      <c r="O21" s="353"/>
      <c r="P21" s="353" t="s">
        <v>568</v>
      </c>
      <c r="Q21" s="353"/>
      <c r="R21" s="353" t="s">
        <v>569</v>
      </c>
      <c r="S21" s="353"/>
      <c r="T21" s="353" t="s">
        <v>568</v>
      </c>
      <c r="U21" s="353"/>
      <c r="V21" s="353" t="s">
        <v>569</v>
      </c>
      <c r="W21" s="353"/>
      <c r="X21" s="349" t="s">
        <v>2</v>
      </c>
      <c r="Y21" s="350"/>
      <c r="Z21" s="349" t="s">
        <v>177</v>
      </c>
      <c r="AA21" s="350"/>
      <c r="AB21" s="370"/>
      <c r="AC21" s="371"/>
    </row>
    <row r="22" spans="1:32" ht="89.25" customHeight="1" x14ac:dyDescent="0.25">
      <c r="A22" s="359"/>
      <c r="B22" s="359"/>
      <c r="C22" s="262" t="s">
        <v>568</v>
      </c>
      <c r="D22" s="262" t="s">
        <v>569</v>
      </c>
      <c r="E22" s="263" t="s">
        <v>572</v>
      </c>
      <c r="F22" s="263" t="s">
        <v>567</v>
      </c>
      <c r="G22" s="356"/>
      <c r="H22" s="264" t="s">
        <v>435</v>
      </c>
      <c r="I22" s="264" t="s">
        <v>436</v>
      </c>
      <c r="J22" s="264" t="s">
        <v>435</v>
      </c>
      <c r="K22" s="264" t="s">
        <v>436</v>
      </c>
      <c r="L22" s="264" t="s">
        <v>435</v>
      </c>
      <c r="M22" s="264" t="s">
        <v>436</v>
      </c>
      <c r="N22" s="264" t="s">
        <v>435</v>
      </c>
      <c r="O22" s="264" t="s">
        <v>436</v>
      </c>
      <c r="P22" s="264" t="s">
        <v>435</v>
      </c>
      <c r="Q22" s="264" t="s">
        <v>436</v>
      </c>
      <c r="R22" s="264" t="s">
        <v>435</v>
      </c>
      <c r="S22" s="264" t="s">
        <v>436</v>
      </c>
      <c r="T22" s="264" t="s">
        <v>435</v>
      </c>
      <c r="U22" s="264" t="s">
        <v>436</v>
      </c>
      <c r="V22" s="264" t="s">
        <v>435</v>
      </c>
      <c r="W22" s="264" t="s">
        <v>436</v>
      </c>
      <c r="X22" s="264" t="s">
        <v>435</v>
      </c>
      <c r="Y22" s="264" t="s">
        <v>436</v>
      </c>
      <c r="Z22" s="264" t="s">
        <v>435</v>
      </c>
      <c r="AA22" s="264" t="s">
        <v>436</v>
      </c>
      <c r="AB22" s="262" t="s">
        <v>568</v>
      </c>
      <c r="AC22" s="262" t="s">
        <v>569</v>
      </c>
    </row>
    <row r="23" spans="1:32" ht="19.5" customHeight="1" x14ac:dyDescent="0.25">
      <c r="A23" s="223">
        <v>1</v>
      </c>
      <c r="B23" s="223">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18">
        <v>1</v>
      </c>
      <c r="B24" s="17" t="s">
        <v>176</v>
      </c>
      <c r="C24" s="249">
        <f t="shared" ref="C24" si="0">SUM(C25:C29)</f>
        <v>18.363347210000001</v>
      </c>
      <c r="D24" s="126">
        <f>SUM(D25:D29)</f>
        <v>0</v>
      </c>
      <c r="E24" s="253">
        <f t="shared" ref="E24" si="1">SUM(E25:E29)</f>
        <v>0</v>
      </c>
      <c r="F24" s="259">
        <f t="shared" ref="F24" si="2">SUM(F25:F29)</f>
        <v>0</v>
      </c>
      <c r="G24" s="126">
        <f t="shared" ref="G24:L24" si="3">SUM(G25:G29)</f>
        <v>0</v>
      </c>
      <c r="H24" s="126">
        <f t="shared" si="3"/>
        <v>18.363347210000001</v>
      </c>
      <c r="I24" s="126">
        <f t="shared" si="3"/>
        <v>18.363347210000001</v>
      </c>
      <c r="J24" s="126">
        <f t="shared" si="3"/>
        <v>18.363347999999998</v>
      </c>
      <c r="K24" s="126">
        <f t="shared" si="3"/>
        <v>18.363347999999998</v>
      </c>
      <c r="L24" s="126">
        <f t="shared" si="3"/>
        <v>0</v>
      </c>
      <c r="M24" s="126">
        <f t="shared" ref="M24:O24" si="4">SUM(M25:M29)</f>
        <v>0</v>
      </c>
      <c r="N24" s="126">
        <f t="shared" si="4"/>
        <v>0</v>
      </c>
      <c r="O24" s="126">
        <f t="shared" si="4"/>
        <v>0</v>
      </c>
      <c r="P24" s="126">
        <f t="shared" ref="P24:AA24" si="5">SUM(P25:P29)</f>
        <v>0</v>
      </c>
      <c r="Q24" s="126">
        <f t="shared" si="5"/>
        <v>0</v>
      </c>
      <c r="R24" s="126">
        <f t="shared" si="5"/>
        <v>0</v>
      </c>
      <c r="S24" s="126">
        <f t="shared" si="5"/>
        <v>0</v>
      </c>
      <c r="T24" s="126">
        <f t="shared" si="5"/>
        <v>0</v>
      </c>
      <c r="U24" s="126">
        <f t="shared" si="5"/>
        <v>0</v>
      </c>
      <c r="V24" s="126">
        <f t="shared" si="5"/>
        <v>0</v>
      </c>
      <c r="W24" s="126">
        <f t="shared" si="5"/>
        <v>0</v>
      </c>
      <c r="X24" s="126">
        <f t="shared" si="5"/>
        <v>0</v>
      </c>
      <c r="Y24" s="126">
        <f t="shared" si="5"/>
        <v>0</v>
      </c>
      <c r="Z24" s="126">
        <f t="shared" si="5"/>
        <v>0</v>
      </c>
      <c r="AA24" s="126">
        <f t="shared" si="5"/>
        <v>0</v>
      </c>
      <c r="AB24" s="259">
        <f t="shared" ref="AB24:AB64" si="6">H24+L24+P24+T24</f>
        <v>18.363347210000001</v>
      </c>
      <c r="AC24" s="260">
        <f t="shared" ref="AC24:AC64" si="7">J24+N24+R24+V24+X24</f>
        <v>18.363347999999998</v>
      </c>
      <c r="AD24" s="7">
        <v>4.0015654999999999</v>
      </c>
      <c r="AE24" s="404">
        <f>AD24+AC24</f>
        <v>22.3649135</v>
      </c>
    </row>
    <row r="25" spans="1:32" ht="24" customHeight="1" x14ac:dyDescent="0.25">
      <c r="A25" s="15" t="s">
        <v>175</v>
      </c>
      <c r="B25" s="6" t="s">
        <v>174</v>
      </c>
      <c r="C25" s="249">
        <v>0</v>
      </c>
      <c r="D25" s="126">
        <v>0</v>
      </c>
      <c r="E25" s="254">
        <f>D25</f>
        <v>0</v>
      </c>
      <c r="F25" s="261">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9">
        <f t="shared" si="6"/>
        <v>0</v>
      </c>
      <c r="AC25" s="260">
        <f t="shared" si="7"/>
        <v>0</v>
      </c>
    </row>
    <row r="26" spans="1:32" x14ac:dyDescent="0.25">
      <c r="A26" s="15" t="s">
        <v>173</v>
      </c>
      <c r="B26" s="6" t="s">
        <v>172</v>
      </c>
      <c r="C26" s="249">
        <v>0</v>
      </c>
      <c r="D26" s="126">
        <v>0</v>
      </c>
      <c r="E26" s="254">
        <f>D26</f>
        <v>0</v>
      </c>
      <c r="F26" s="261">
        <f t="shared" ref="F26:F64" si="8">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9">
        <f t="shared" si="6"/>
        <v>0</v>
      </c>
      <c r="AC26" s="260">
        <f t="shared" si="7"/>
        <v>0</v>
      </c>
    </row>
    <row r="27" spans="1:32" ht="31.5" x14ac:dyDescent="0.25">
      <c r="A27" s="15" t="s">
        <v>171</v>
      </c>
      <c r="B27" s="6" t="s">
        <v>391</v>
      </c>
      <c r="C27" s="249">
        <v>18.363347210000001</v>
      </c>
      <c r="D27" s="126">
        <v>0</v>
      </c>
      <c r="E27" s="254">
        <f>D27</f>
        <v>0</v>
      </c>
      <c r="F27" s="261">
        <f t="shared" si="8"/>
        <v>0</v>
      </c>
      <c r="G27" s="86">
        <v>0</v>
      </c>
      <c r="H27" s="86">
        <v>18.363347210000001</v>
      </c>
      <c r="I27" s="86">
        <v>18.363347210000001</v>
      </c>
      <c r="J27" s="86">
        <v>18.363347999999998</v>
      </c>
      <c r="K27" s="86">
        <v>18.363347999999998</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9">
        <f t="shared" si="6"/>
        <v>18.363347210000001</v>
      </c>
      <c r="AC27" s="260">
        <f t="shared" si="7"/>
        <v>18.363347999999998</v>
      </c>
    </row>
    <row r="28" spans="1:32" x14ac:dyDescent="0.25">
      <c r="A28" s="15" t="s">
        <v>170</v>
      </c>
      <c r="B28" s="6" t="s">
        <v>169</v>
      </c>
      <c r="C28" s="249">
        <v>0</v>
      </c>
      <c r="D28" s="126">
        <v>0</v>
      </c>
      <c r="E28" s="254">
        <f>D28</f>
        <v>0</v>
      </c>
      <c r="F28" s="261">
        <f t="shared" si="8"/>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9">
        <f t="shared" si="6"/>
        <v>0</v>
      </c>
      <c r="AC28" s="260">
        <f t="shared" si="7"/>
        <v>0</v>
      </c>
    </row>
    <row r="29" spans="1:32" x14ac:dyDescent="0.25">
      <c r="A29" s="15" t="s">
        <v>168</v>
      </c>
      <c r="B29" s="19" t="s">
        <v>167</v>
      </c>
      <c r="C29" s="249">
        <v>0</v>
      </c>
      <c r="D29" s="126">
        <v>0</v>
      </c>
      <c r="E29" s="254">
        <f>D29</f>
        <v>0</v>
      </c>
      <c r="F29" s="261">
        <f t="shared" si="8"/>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9">
        <f t="shared" si="6"/>
        <v>0</v>
      </c>
      <c r="AC29" s="260">
        <f t="shared" si="7"/>
        <v>0</v>
      </c>
    </row>
    <row r="30" spans="1:32" ht="47.25" x14ac:dyDescent="0.25">
      <c r="A30" s="18" t="s">
        <v>61</v>
      </c>
      <c r="B30" s="17" t="s">
        <v>166</v>
      </c>
      <c r="C30" s="249">
        <f t="shared" ref="C30" si="9">SUM(C31:C34)</f>
        <v>15.30278934</v>
      </c>
      <c r="D30" s="126">
        <f>SUM(D31:D34)</f>
        <v>0</v>
      </c>
      <c r="E30" s="253">
        <f t="shared" ref="E30:F30" si="10">SUM(E31:E34)</f>
        <v>0</v>
      </c>
      <c r="F30" s="259">
        <f t="shared" si="10"/>
        <v>0</v>
      </c>
      <c r="G30" s="126">
        <f t="shared" ref="G30:L30" si="11">SUM(G31:G34)</f>
        <v>0</v>
      </c>
      <c r="H30" s="126">
        <f t="shared" si="11"/>
        <v>15.30278934</v>
      </c>
      <c r="I30" s="126">
        <f t="shared" si="11"/>
        <v>15.30278934</v>
      </c>
      <c r="J30" s="126">
        <f t="shared" si="11"/>
        <v>18.63742792</v>
      </c>
      <c r="K30" s="126">
        <f t="shared" si="11"/>
        <v>18.63742792</v>
      </c>
      <c r="L30" s="126">
        <f t="shared" si="11"/>
        <v>0</v>
      </c>
      <c r="M30" s="126">
        <f t="shared" ref="M30:O30" si="12">SUM(M31:M34)</f>
        <v>0</v>
      </c>
      <c r="N30" s="126">
        <f t="shared" si="12"/>
        <v>0</v>
      </c>
      <c r="O30" s="126">
        <f t="shared" si="12"/>
        <v>0</v>
      </c>
      <c r="P30" s="126">
        <f t="shared" ref="P30:AA30" si="13">SUM(P31:P34)</f>
        <v>0</v>
      </c>
      <c r="Q30" s="126">
        <f t="shared" si="13"/>
        <v>0</v>
      </c>
      <c r="R30" s="126">
        <f t="shared" si="13"/>
        <v>0</v>
      </c>
      <c r="S30" s="126">
        <f t="shared" si="13"/>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59">
        <f t="shared" si="6"/>
        <v>15.30278934</v>
      </c>
      <c r="AC30" s="260">
        <f t="shared" si="7"/>
        <v>18.63742792</v>
      </c>
    </row>
    <row r="31" spans="1:32" x14ac:dyDescent="0.25">
      <c r="A31" s="18" t="s">
        <v>165</v>
      </c>
      <c r="B31" s="6" t="s">
        <v>164</v>
      </c>
      <c r="C31" s="249">
        <v>0</v>
      </c>
      <c r="D31" s="126">
        <v>0</v>
      </c>
      <c r="E31" s="254">
        <f t="shared" ref="E31:E64" si="14">D31</f>
        <v>0</v>
      </c>
      <c r="F31" s="261">
        <f t="shared" si="8"/>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9">
        <f t="shared" si="6"/>
        <v>0</v>
      </c>
      <c r="AC31" s="260">
        <f t="shared" si="7"/>
        <v>0</v>
      </c>
    </row>
    <row r="32" spans="1:32" ht="31.5" x14ac:dyDescent="0.25">
      <c r="A32" s="18" t="s">
        <v>163</v>
      </c>
      <c r="B32" s="6" t="s">
        <v>162</v>
      </c>
      <c r="C32" s="249">
        <v>0</v>
      </c>
      <c r="D32" s="126">
        <v>0</v>
      </c>
      <c r="E32" s="254">
        <f t="shared" si="14"/>
        <v>0</v>
      </c>
      <c r="F32" s="261">
        <f t="shared" si="8"/>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9">
        <f t="shared" si="6"/>
        <v>0</v>
      </c>
      <c r="AC32" s="260">
        <f t="shared" si="7"/>
        <v>0</v>
      </c>
    </row>
    <row r="33" spans="1:29" x14ac:dyDescent="0.25">
      <c r="A33" s="18" t="s">
        <v>161</v>
      </c>
      <c r="B33" s="6" t="s">
        <v>160</v>
      </c>
      <c r="C33" s="249">
        <v>15.30278934</v>
      </c>
      <c r="D33" s="126">
        <v>0</v>
      </c>
      <c r="E33" s="254">
        <f t="shared" si="14"/>
        <v>0</v>
      </c>
      <c r="F33" s="261">
        <f t="shared" si="8"/>
        <v>0</v>
      </c>
      <c r="G33" s="86">
        <v>0</v>
      </c>
      <c r="H33" s="86">
        <v>15.30278934</v>
      </c>
      <c r="I33" s="86">
        <v>15.30278934</v>
      </c>
      <c r="J33" s="86">
        <v>18.63742792</v>
      </c>
      <c r="K33" s="86">
        <v>18.63742792</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9">
        <f t="shared" si="6"/>
        <v>15.30278934</v>
      </c>
      <c r="AC33" s="260">
        <f t="shared" si="7"/>
        <v>18.63742792</v>
      </c>
    </row>
    <row r="34" spans="1:29" x14ac:dyDescent="0.25">
      <c r="A34" s="18" t="s">
        <v>159</v>
      </c>
      <c r="B34" s="6" t="s">
        <v>158</v>
      </c>
      <c r="C34" s="249">
        <v>0</v>
      </c>
      <c r="D34" s="126">
        <v>0</v>
      </c>
      <c r="E34" s="254">
        <f t="shared" si="14"/>
        <v>0</v>
      </c>
      <c r="F34" s="261">
        <f t="shared" si="8"/>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9">
        <f t="shared" si="6"/>
        <v>0</v>
      </c>
      <c r="AC34" s="260">
        <f t="shared" si="7"/>
        <v>0</v>
      </c>
    </row>
    <row r="35" spans="1:29" ht="31.5" x14ac:dyDescent="0.25">
      <c r="A35" s="18" t="s">
        <v>60</v>
      </c>
      <c r="B35" s="17" t="s">
        <v>157</v>
      </c>
      <c r="C35" s="249">
        <v>0</v>
      </c>
      <c r="D35" s="126">
        <v>0</v>
      </c>
      <c r="E35" s="254">
        <f t="shared" si="14"/>
        <v>0</v>
      </c>
      <c r="F35" s="261">
        <f t="shared" si="8"/>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9">
        <f t="shared" si="6"/>
        <v>0</v>
      </c>
      <c r="AC35" s="260">
        <f t="shared" si="7"/>
        <v>0</v>
      </c>
    </row>
    <row r="36" spans="1:29" ht="31.5" x14ac:dyDescent="0.25">
      <c r="A36" s="15" t="s">
        <v>156</v>
      </c>
      <c r="B36" s="14" t="s">
        <v>155</v>
      </c>
      <c r="C36" s="249">
        <v>0</v>
      </c>
      <c r="D36" s="126">
        <v>0</v>
      </c>
      <c r="E36" s="254">
        <f t="shared" si="14"/>
        <v>0</v>
      </c>
      <c r="F36" s="261">
        <f t="shared" si="8"/>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9">
        <f t="shared" si="6"/>
        <v>0</v>
      </c>
      <c r="AC36" s="260">
        <f t="shared" si="7"/>
        <v>0</v>
      </c>
    </row>
    <row r="37" spans="1:29" x14ac:dyDescent="0.25">
      <c r="A37" s="15" t="s">
        <v>154</v>
      </c>
      <c r="B37" s="14" t="s">
        <v>144</v>
      </c>
      <c r="C37" s="249">
        <v>0</v>
      </c>
      <c r="D37" s="126">
        <v>0</v>
      </c>
      <c r="E37" s="254">
        <f t="shared" si="14"/>
        <v>0</v>
      </c>
      <c r="F37" s="261">
        <f t="shared" si="8"/>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9">
        <f t="shared" si="6"/>
        <v>0</v>
      </c>
      <c r="AC37" s="260">
        <f t="shared" si="7"/>
        <v>0</v>
      </c>
    </row>
    <row r="38" spans="1:29" x14ac:dyDescent="0.25">
      <c r="A38" s="15" t="s">
        <v>153</v>
      </c>
      <c r="B38" s="14" t="s">
        <v>142</v>
      </c>
      <c r="C38" s="249">
        <v>0</v>
      </c>
      <c r="D38" s="126">
        <v>0</v>
      </c>
      <c r="E38" s="254">
        <f t="shared" si="14"/>
        <v>0</v>
      </c>
      <c r="F38" s="261">
        <f t="shared" si="8"/>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9">
        <f t="shared" si="6"/>
        <v>0</v>
      </c>
      <c r="AC38" s="260">
        <f t="shared" si="7"/>
        <v>0</v>
      </c>
    </row>
    <row r="39" spans="1:29" ht="31.5" x14ac:dyDescent="0.25">
      <c r="A39" s="15" t="s">
        <v>152</v>
      </c>
      <c r="B39" s="6" t="s">
        <v>140</v>
      </c>
      <c r="C39" s="249">
        <v>0</v>
      </c>
      <c r="D39" s="126">
        <v>0</v>
      </c>
      <c r="E39" s="254">
        <f t="shared" si="14"/>
        <v>0</v>
      </c>
      <c r="F39" s="261">
        <f t="shared" si="8"/>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9">
        <f t="shared" si="6"/>
        <v>0</v>
      </c>
      <c r="AC39" s="260">
        <f t="shared" si="7"/>
        <v>0</v>
      </c>
    </row>
    <row r="40" spans="1:29" ht="31.5" x14ac:dyDescent="0.25">
      <c r="A40" s="15" t="s">
        <v>151</v>
      </c>
      <c r="B40" s="6" t="s">
        <v>138</v>
      </c>
      <c r="C40" s="249">
        <v>0</v>
      </c>
      <c r="D40" s="126">
        <v>0</v>
      </c>
      <c r="E40" s="254">
        <f t="shared" si="14"/>
        <v>0</v>
      </c>
      <c r="F40" s="261">
        <f t="shared" si="8"/>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9">
        <f t="shared" si="6"/>
        <v>0</v>
      </c>
      <c r="AC40" s="260">
        <f t="shared" si="7"/>
        <v>0</v>
      </c>
    </row>
    <row r="41" spans="1:29" x14ac:dyDescent="0.25">
      <c r="A41" s="15" t="s">
        <v>150</v>
      </c>
      <c r="B41" s="6" t="s">
        <v>136</v>
      </c>
      <c r="C41" s="249">
        <v>0</v>
      </c>
      <c r="D41" s="126">
        <v>0</v>
      </c>
      <c r="E41" s="254">
        <f t="shared" si="14"/>
        <v>0</v>
      </c>
      <c r="F41" s="261">
        <f t="shared" si="8"/>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9">
        <f t="shared" si="6"/>
        <v>0</v>
      </c>
      <c r="AC41" s="260">
        <f t="shared" si="7"/>
        <v>0</v>
      </c>
    </row>
    <row r="42" spans="1:29" ht="18.75" x14ac:dyDescent="0.25">
      <c r="A42" s="15" t="s">
        <v>149</v>
      </c>
      <c r="B42" s="14" t="s">
        <v>560</v>
      </c>
      <c r="C42" s="249">
        <v>0</v>
      </c>
      <c r="D42" s="126">
        <v>0</v>
      </c>
      <c r="E42" s="254">
        <f t="shared" si="14"/>
        <v>0</v>
      </c>
      <c r="F42" s="261">
        <f t="shared" si="8"/>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9">
        <f t="shared" si="6"/>
        <v>0</v>
      </c>
      <c r="AC42" s="260">
        <f t="shared" si="7"/>
        <v>0</v>
      </c>
    </row>
    <row r="43" spans="1:29" x14ac:dyDescent="0.25">
      <c r="A43" s="18" t="s">
        <v>59</v>
      </c>
      <c r="B43" s="17" t="s">
        <v>148</v>
      </c>
      <c r="C43" s="249">
        <v>0</v>
      </c>
      <c r="D43" s="126">
        <v>0</v>
      </c>
      <c r="E43" s="254">
        <f t="shared" si="14"/>
        <v>0</v>
      </c>
      <c r="F43" s="261">
        <f t="shared" si="8"/>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9">
        <f t="shared" si="6"/>
        <v>0</v>
      </c>
      <c r="AC43" s="260">
        <f t="shared" si="7"/>
        <v>0</v>
      </c>
    </row>
    <row r="44" spans="1:29" x14ac:dyDescent="0.25">
      <c r="A44" s="15" t="s">
        <v>147</v>
      </c>
      <c r="B44" s="6" t="s">
        <v>146</v>
      </c>
      <c r="C44" s="249">
        <v>0</v>
      </c>
      <c r="D44" s="126">
        <v>0</v>
      </c>
      <c r="E44" s="254">
        <f t="shared" si="14"/>
        <v>0</v>
      </c>
      <c r="F44" s="261">
        <f t="shared" si="8"/>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9">
        <f t="shared" si="6"/>
        <v>0</v>
      </c>
      <c r="AC44" s="260">
        <f t="shared" si="7"/>
        <v>0</v>
      </c>
    </row>
    <row r="45" spans="1:29" x14ac:dyDescent="0.25">
      <c r="A45" s="15" t="s">
        <v>145</v>
      </c>
      <c r="B45" s="6" t="s">
        <v>144</v>
      </c>
      <c r="C45" s="249">
        <v>0</v>
      </c>
      <c r="D45" s="126">
        <v>0</v>
      </c>
      <c r="E45" s="254">
        <f t="shared" si="14"/>
        <v>0</v>
      </c>
      <c r="F45" s="261">
        <f t="shared" si="8"/>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9">
        <f t="shared" si="6"/>
        <v>0</v>
      </c>
      <c r="AC45" s="260">
        <f t="shared" si="7"/>
        <v>0</v>
      </c>
    </row>
    <row r="46" spans="1:29" x14ac:dyDescent="0.25">
      <c r="A46" s="15" t="s">
        <v>143</v>
      </c>
      <c r="B46" s="6" t="s">
        <v>142</v>
      </c>
      <c r="C46" s="249">
        <v>0</v>
      </c>
      <c r="D46" s="126">
        <v>0</v>
      </c>
      <c r="E46" s="254">
        <f t="shared" si="14"/>
        <v>0</v>
      </c>
      <c r="F46" s="261">
        <f t="shared" si="8"/>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9">
        <f t="shared" si="6"/>
        <v>0</v>
      </c>
      <c r="AC46" s="260">
        <f t="shared" si="7"/>
        <v>0</v>
      </c>
    </row>
    <row r="47" spans="1:29" ht="31.5" x14ac:dyDescent="0.25">
      <c r="A47" s="15" t="s">
        <v>141</v>
      </c>
      <c r="B47" s="6" t="s">
        <v>140</v>
      </c>
      <c r="C47" s="249">
        <v>0</v>
      </c>
      <c r="D47" s="126">
        <v>0</v>
      </c>
      <c r="E47" s="254">
        <f t="shared" si="14"/>
        <v>0</v>
      </c>
      <c r="F47" s="261">
        <f t="shared" si="8"/>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9">
        <f t="shared" si="6"/>
        <v>0</v>
      </c>
      <c r="AC47" s="260">
        <f t="shared" si="7"/>
        <v>0</v>
      </c>
    </row>
    <row r="48" spans="1:29" ht="31.5" x14ac:dyDescent="0.25">
      <c r="A48" s="15" t="s">
        <v>139</v>
      </c>
      <c r="B48" s="6" t="s">
        <v>138</v>
      </c>
      <c r="C48" s="249">
        <v>0</v>
      </c>
      <c r="D48" s="126">
        <v>0</v>
      </c>
      <c r="E48" s="254">
        <f t="shared" si="14"/>
        <v>0</v>
      </c>
      <c r="F48" s="261">
        <f t="shared" si="8"/>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9">
        <f t="shared" si="6"/>
        <v>0</v>
      </c>
      <c r="AC48" s="260">
        <f t="shared" si="7"/>
        <v>0</v>
      </c>
    </row>
    <row r="49" spans="1:29" x14ac:dyDescent="0.25">
      <c r="A49" s="15" t="s">
        <v>137</v>
      </c>
      <c r="B49" s="6" t="s">
        <v>136</v>
      </c>
      <c r="C49" s="249">
        <v>0</v>
      </c>
      <c r="D49" s="126">
        <v>0</v>
      </c>
      <c r="E49" s="254">
        <f t="shared" si="14"/>
        <v>0</v>
      </c>
      <c r="F49" s="261">
        <f t="shared" si="8"/>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9">
        <f t="shared" si="6"/>
        <v>0</v>
      </c>
      <c r="AC49" s="260">
        <f t="shared" si="7"/>
        <v>0</v>
      </c>
    </row>
    <row r="50" spans="1:29" ht="18.75" x14ac:dyDescent="0.25">
      <c r="A50" s="15" t="s">
        <v>135</v>
      </c>
      <c r="B50" s="14" t="s">
        <v>560</v>
      </c>
      <c r="C50" s="249">
        <v>1</v>
      </c>
      <c r="D50" s="126">
        <v>0</v>
      </c>
      <c r="E50" s="254">
        <f t="shared" si="14"/>
        <v>0</v>
      </c>
      <c r="F50" s="261">
        <f t="shared" si="8"/>
        <v>0</v>
      </c>
      <c r="G50" s="86">
        <v>0</v>
      </c>
      <c r="H50" s="86">
        <v>1</v>
      </c>
      <c r="I50" s="86">
        <v>1</v>
      </c>
      <c r="J50" s="86">
        <v>1</v>
      </c>
      <c r="K50" s="86">
        <v>1</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9">
        <f t="shared" si="6"/>
        <v>1</v>
      </c>
      <c r="AC50" s="260">
        <f t="shared" si="7"/>
        <v>1</v>
      </c>
    </row>
    <row r="51" spans="1:29" ht="35.25" customHeight="1" x14ac:dyDescent="0.25">
      <c r="A51" s="18" t="s">
        <v>57</v>
      </c>
      <c r="B51" s="17" t="s">
        <v>134</v>
      </c>
      <c r="C51" s="249">
        <v>0</v>
      </c>
      <c r="D51" s="126">
        <v>0</v>
      </c>
      <c r="E51" s="254">
        <f t="shared" si="14"/>
        <v>0</v>
      </c>
      <c r="F51" s="261">
        <f t="shared" si="8"/>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9">
        <f t="shared" si="6"/>
        <v>0</v>
      </c>
      <c r="AC51" s="260">
        <f t="shared" si="7"/>
        <v>0</v>
      </c>
    </row>
    <row r="52" spans="1:29" x14ac:dyDescent="0.25">
      <c r="A52" s="15" t="s">
        <v>133</v>
      </c>
      <c r="B52" s="6" t="s">
        <v>132</v>
      </c>
      <c r="C52" s="249">
        <f>C30</f>
        <v>15.30278934</v>
      </c>
      <c r="D52" s="126">
        <v>0</v>
      </c>
      <c r="E52" s="254">
        <f t="shared" si="14"/>
        <v>0</v>
      </c>
      <c r="F52" s="261">
        <f t="shared" si="8"/>
        <v>0</v>
      </c>
      <c r="G52" s="86">
        <v>0</v>
      </c>
      <c r="H52" s="86">
        <v>15.30278934</v>
      </c>
      <c r="I52" s="86">
        <v>15.30278934</v>
      </c>
      <c r="J52" s="86">
        <v>18.63742792</v>
      </c>
      <c r="K52" s="86">
        <v>18.63742792</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9">
        <f t="shared" si="6"/>
        <v>15.30278934</v>
      </c>
      <c r="AC52" s="260">
        <f t="shared" si="7"/>
        <v>18.63742792</v>
      </c>
    </row>
    <row r="53" spans="1:29" x14ac:dyDescent="0.25">
      <c r="A53" s="15" t="s">
        <v>131</v>
      </c>
      <c r="B53" s="6" t="s">
        <v>125</v>
      </c>
      <c r="C53" s="249">
        <v>0</v>
      </c>
      <c r="D53" s="126">
        <v>0</v>
      </c>
      <c r="E53" s="254">
        <f t="shared" si="14"/>
        <v>0</v>
      </c>
      <c r="F53" s="261">
        <f t="shared" si="8"/>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9">
        <f t="shared" si="6"/>
        <v>0</v>
      </c>
      <c r="AC53" s="260">
        <f t="shared" si="7"/>
        <v>0</v>
      </c>
    </row>
    <row r="54" spans="1:29" x14ac:dyDescent="0.25">
      <c r="A54" s="15" t="s">
        <v>130</v>
      </c>
      <c r="B54" s="14" t="s">
        <v>124</v>
      </c>
      <c r="C54" s="249">
        <v>0</v>
      </c>
      <c r="D54" s="126">
        <v>0</v>
      </c>
      <c r="E54" s="254">
        <f t="shared" si="14"/>
        <v>0</v>
      </c>
      <c r="F54" s="261">
        <f t="shared" si="8"/>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9">
        <f t="shared" si="6"/>
        <v>0</v>
      </c>
      <c r="AC54" s="260">
        <f t="shared" si="7"/>
        <v>0</v>
      </c>
    </row>
    <row r="55" spans="1:29" x14ac:dyDescent="0.25">
      <c r="A55" s="15" t="s">
        <v>129</v>
      </c>
      <c r="B55" s="14" t="s">
        <v>123</v>
      </c>
      <c r="C55" s="249">
        <v>0</v>
      </c>
      <c r="D55" s="126">
        <v>0</v>
      </c>
      <c r="E55" s="254">
        <f t="shared" si="14"/>
        <v>0</v>
      </c>
      <c r="F55" s="261">
        <f t="shared" si="8"/>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9">
        <f t="shared" si="6"/>
        <v>0</v>
      </c>
      <c r="AC55" s="260">
        <f t="shared" si="7"/>
        <v>0</v>
      </c>
    </row>
    <row r="56" spans="1:29" x14ac:dyDescent="0.25">
      <c r="A56" s="15" t="s">
        <v>128</v>
      </c>
      <c r="B56" s="14" t="s">
        <v>122</v>
      </c>
      <c r="C56" s="249">
        <v>0</v>
      </c>
      <c r="D56" s="126">
        <v>0</v>
      </c>
      <c r="E56" s="254">
        <f t="shared" si="14"/>
        <v>0</v>
      </c>
      <c r="F56" s="261">
        <f t="shared" si="8"/>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9">
        <f t="shared" si="6"/>
        <v>0</v>
      </c>
      <c r="AC56" s="260">
        <f t="shared" si="7"/>
        <v>0</v>
      </c>
    </row>
    <row r="57" spans="1:29" ht="18.75" x14ac:dyDescent="0.25">
      <c r="A57" s="15" t="s">
        <v>127</v>
      </c>
      <c r="B57" s="14" t="s">
        <v>560</v>
      </c>
      <c r="C57" s="249">
        <f>C50</f>
        <v>1</v>
      </c>
      <c r="D57" s="126">
        <v>0</v>
      </c>
      <c r="E57" s="254">
        <f t="shared" si="14"/>
        <v>0</v>
      </c>
      <c r="F57" s="261">
        <f t="shared" si="8"/>
        <v>0</v>
      </c>
      <c r="G57" s="86">
        <v>0</v>
      </c>
      <c r="H57" s="86">
        <v>1</v>
      </c>
      <c r="I57" s="86">
        <v>1</v>
      </c>
      <c r="J57" s="86">
        <v>1</v>
      </c>
      <c r="K57" s="86">
        <v>1</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9">
        <f t="shared" si="6"/>
        <v>1</v>
      </c>
      <c r="AC57" s="260">
        <f t="shared" si="7"/>
        <v>1</v>
      </c>
    </row>
    <row r="58" spans="1:29" ht="36.75" customHeight="1" x14ac:dyDescent="0.25">
      <c r="A58" s="18" t="s">
        <v>56</v>
      </c>
      <c r="B58" s="27" t="s">
        <v>224</v>
      </c>
      <c r="C58" s="249">
        <v>0</v>
      </c>
      <c r="D58" s="126">
        <v>0</v>
      </c>
      <c r="E58" s="254">
        <f t="shared" si="14"/>
        <v>0</v>
      </c>
      <c r="F58" s="261">
        <f t="shared" si="8"/>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9">
        <f t="shared" si="6"/>
        <v>0</v>
      </c>
      <c r="AC58" s="260">
        <f t="shared" si="7"/>
        <v>0</v>
      </c>
    </row>
    <row r="59" spans="1:29" x14ac:dyDescent="0.25">
      <c r="A59" s="18" t="s">
        <v>54</v>
      </c>
      <c r="B59" s="17" t="s">
        <v>126</v>
      </c>
      <c r="C59" s="249">
        <v>0</v>
      </c>
      <c r="D59" s="126">
        <v>0</v>
      </c>
      <c r="E59" s="254">
        <f t="shared" si="14"/>
        <v>0</v>
      </c>
      <c r="F59" s="261">
        <f t="shared" si="8"/>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9">
        <f t="shared" si="6"/>
        <v>0</v>
      </c>
      <c r="AC59" s="260">
        <f t="shared" si="7"/>
        <v>0</v>
      </c>
    </row>
    <row r="60" spans="1:29" x14ac:dyDescent="0.25">
      <c r="A60" s="15" t="s">
        <v>218</v>
      </c>
      <c r="B60" s="16" t="s">
        <v>146</v>
      </c>
      <c r="C60" s="249">
        <v>0</v>
      </c>
      <c r="D60" s="126">
        <v>0</v>
      </c>
      <c r="E60" s="254">
        <f t="shared" si="14"/>
        <v>0</v>
      </c>
      <c r="F60" s="261">
        <f t="shared" si="8"/>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9">
        <f t="shared" si="6"/>
        <v>0</v>
      </c>
      <c r="AC60" s="260">
        <f t="shared" si="7"/>
        <v>0</v>
      </c>
    </row>
    <row r="61" spans="1:29" x14ac:dyDescent="0.25">
      <c r="A61" s="15" t="s">
        <v>219</v>
      </c>
      <c r="B61" s="16" t="s">
        <v>144</v>
      </c>
      <c r="C61" s="249">
        <v>0</v>
      </c>
      <c r="D61" s="126">
        <v>0</v>
      </c>
      <c r="E61" s="254">
        <f t="shared" si="14"/>
        <v>0</v>
      </c>
      <c r="F61" s="261">
        <f t="shared" si="8"/>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9">
        <f t="shared" si="6"/>
        <v>0</v>
      </c>
      <c r="AC61" s="260">
        <f t="shared" si="7"/>
        <v>0</v>
      </c>
    </row>
    <row r="62" spans="1:29" x14ac:dyDescent="0.25">
      <c r="A62" s="15" t="s">
        <v>220</v>
      </c>
      <c r="B62" s="16" t="s">
        <v>142</v>
      </c>
      <c r="C62" s="249">
        <v>0</v>
      </c>
      <c r="D62" s="126">
        <v>0</v>
      </c>
      <c r="E62" s="254">
        <f t="shared" si="14"/>
        <v>0</v>
      </c>
      <c r="F62" s="261">
        <f t="shared" si="8"/>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9">
        <f t="shared" si="6"/>
        <v>0</v>
      </c>
      <c r="AC62" s="260">
        <f t="shared" si="7"/>
        <v>0</v>
      </c>
    </row>
    <row r="63" spans="1:29" x14ac:dyDescent="0.25">
      <c r="A63" s="15" t="s">
        <v>221</v>
      </c>
      <c r="B63" s="16" t="s">
        <v>223</v>
      </c>
      <c r="C63" s="249">
        <v>0</v>
      </c>
      <c r="D63" s="126">
        <v>0</v>
      </c>
      <c r="E63" s="254">
        <f t="shared" si="14"/>
        <v>0</v>
      </c>
      <c r="F63" s="261">
        <f t="shared" si="8"/>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9">
        <f t="shared" si="6"/>
        <v>0</v>
      </c>
      <c r="AC63" s="260">
        <f t="shared" si="7"/>
        <v>0</v>
      </c>
    </row>
    <row r="64" spans="1:29" ht="18.75" x14ac:dyDescent="0.25">
      <c r="A64" s="15" t="s">
        <v>222</v>
      </c>
      <c r="B64" s="14" t="s">
        <v>561</v>
      </c>
      <c r="C64" s="249">
        <v>0</v>
      </c>
      <c r="D64" s="126">
        <v>0</v>
      </c>
      <c r="E64" s="254">
        <f t="shared" si="14"/>
        <v>0</v>
      </c>
      <c r="F64" s="261">
        <f t="shared" si="8"/>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9">
        <f t="shared" si="6"/>
        <v>0</v>
      </c>
      <c r="AC64" s="260">
        <f t="shared" si="7"/>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2"/>
      <c r="C66" s="362"/>
      <c r="D66" s="362"/>
      <c r="E66" s="362"/>
      <c r="F66" s="362"/>
      <c r="G66" s="362"/>
      <c r="H66" s="362"/>
      <c r="I66" s="362"/>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63"/>
      <c r="C68" s="363"/>
      <c r="D68" s="363"/>
      <c r="E68" s="363"/>
      <c r="F68" s="363"/>
      <c r="G68" s="363"/>
      <c r="H68" s="363"/>
      <c r="I68" s="363"/>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62"/>
      <c r="C70" s="362"/>
      <c r="D70" s="362"/>
      <c r="E70" s="362"/>
      <c r="F70" s="362"/>
      <c r="G70" s="362"/>
      <c r="H70" s="362"/>
      <c r="I70" s="362"/>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62"/>
      <c r="C72" s="362"/>
      <c r="D72" s="362"/>
      <c r="E72" s="362"/>
      <c r="F72" s="362"/>
      <c r="G72" s="362"/>
      <c r="H72" s="362"/>
      <c r="I72" s="362"/>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63"/>
      <c r="C73" s="363"/>
      <c r="D73" s="363"/>
      <c r="E73" s="363"/>
      <c r="F73" s="363"/>
      <c r="G73" s="363"/>
      <c r="H73" s="363"/>
      <c r="I73" s="363"/>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62"/>
      <c r="C74" s="362"/>
      <c r="D74" s="362"/>
      <c r="E74" s="362"/>
      <c r="F74" s="362"/>
      <c r="G74" s="362"/>
      <c r="H74" s="362"/>
      <c r="I74" s="362"/>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64"/>
      <c r="C75" s="364"/>
      <c r="D75" s="364"/>
      <c r="E75" s="364"/>
      <c r="F75" s="364"/>
      <c r="G75" s="364"/>
      <c r="H75" s="364"/>
      <c r="I75" s="364"/>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61"/>
      <c r="C77" s="361"/>
      <c r="D77" s="361"/>
      <c r="E77" s="361"/>
      <c r="F77" s="361"/>
      <c r="G77" s="361"/>
      <c r="H77" s="361"/>
      <c r="I77" s="361"/>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P24:AA64 G25:K29 G30 G24 G31:K64">
    <cfRule type="cellIs" dxfId="8" priority="14" operator="notEqual">
      <formula>0</formula>
    </cfRule>
  </conditionalFormatting>
  <conditionalFormatting sqref="E24:E64">
    <cfRule type="cellIs" dxfId="7" priority="8" operator="notEqual">
      <formula>0</formula>
    </cfRule>
  </conditionalFormatting>
  <conditionalFormatting sqref="L25:O29 L31:O64 H30:O30 H24:O24">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C24:C64">
    <cfRule type="cellIs" dxfId="1" priority="2"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W10" zoomScale="85" zoomScaleSheetLayoutView="85" workbookViewId="0">
      <selection activeCell="M26" sqref="M26:AV29"/>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84"/>
    </row>
    <row r="7" spans="1:48" ht="18.75" x14ac:dyDescent="0.25">
      <c r="A7" s="284" t="s">
        <v>7</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6</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7" t="str">
        <f>'1. паспорт местоположение'!A12:C12</f>
        <v>N_92-15-25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5</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7" t="str">
        <f>'1. паспорт местоположение'!A15</f>
        <v>Покупка в 2025 г. одного автокрана грузоподъемностью 25 тонн на автомобильном шасси для выполнения погрузо-разгрузочных работ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4</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72" t="s">
        <v>467</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50</v>
      </c>
      <c r="B22" s="376" t="s">
        <v>22</v>
      </c>
      <c r="C22" s="373" t="s">
        <v>49</v>
      </c>
      <c r="D22" s="373" t="s">
        <v>48</v>
      </c>
      <c r="E22" s="379" t="s">
        <v>477</v>
      </c>
      <c r="F22" s="380"/>
      <c r="G22" s="380"/>
      <c r="H22" s="380"/>
      <c r="I22" s="380"/>
      <c r="J22" s="380"/>
      <c r="K22" s="380"/>
      <c r="L22" s="381"/>
      <c r="M22" s="373" t="s">
        <v>47</v>
      </c>
      <c r="N22" s="373" t="s">
        <v>46</v>
      </c>
      <c r="O22" s="373" t="s">
        <v>45</v>
      </c>
      <c r="P22" s="382" t="s">
        <v>245</v>
      </c>
      <c r="Q22" s="382" t="s">
        <v>44</v>
      </c>
      <c r="R22" s="382" t="s">
        <v>43</v>
      </c>
      <c r="S22" s="382" t="s">
        <v>42</v>
      </c>
      <c r="T22" s="382"/>
      <c r="U22" s="383" t="s">
        <v>41</v>
      </c>
      <c r="V22" s="383" t="s">
        <v>40</v>
      </c>
      <c r="W22" s="382" t="s">
        <v>39</v>
      </c>
      <c r="X22" s="382" t="s">
        <v>38</v>
      </c>
      <c r="Y22" s="382" t="s">
        <v>37</v>
      </c>
      <c r="Z22" s="396" t="s">
        <v>36</v>
      </c>
      <c r="AA22" s="382" t="s">
        <v>35</v>
      </c>
      <c r="AB22" s="382" t="s">
        <v>34</v>
      </c>
      <c r="AC22" s="382" t="s">
        <v>33</v>
      </c>
      <c r="AD22" s="382" t="s">
        <v>32</v>
      </c>
      <c r="AE22" s="382" t="s">
        <v>31</v>
      </c>
      <c r="AF22" s="382" t="s">
        <v>30</v>
      </c>
      <c r="AG22" s="382"/>
      <c r="AH22" s="382"/>
      <c r="AI22" s="382"/>
      <c r="AJ22" s="382"/>
      <c r="AK22" s="382"/>
      <c r="AL22" s="382" t="s">
        <v>29</v>
      </c>
      <c r="AM22" s="382"/>
      <c r="AN22" s="382"/>
      <c r="AO22" s="382"/>
      <c r="AP22" s="382" t="s">
        <v>28</v>
      </c>
      <c r="AQ22" s="382"/>
      <c r="AR22" s="382" t="s">
        <v>27</v>
      </c>
      <c r="AS22" s="382" t="s">
        <v>26</v>
      </c>
      <c r="AT22" s="382" t="s">
        <v>25</v>
      </c>
      <c r="AU22" s="382" t="s">
        <v>24</v>
      </c>
      <c r="AV22" s="386" t="s">
        <v>23</v>
      </c>
    </row>
    <row r="23" spans="1:48" ht="64.5" customHeight="1" x14ac:dyDescent="0.25">
      <c r="A23" s="374"/>
      <c r="B23" s="377"/>
      <c r="C23" s="374"/>
      <c r="D23" s="374"/>
      <c r="E23" s="388" t="s">
        <v>21</v>
      </c>
      <c r="F23" s="390" t="s">
        <v>125</v>
      </c>
      <c r="G23" s="390" t="s">
        <v>124</v>
      </c>
      <c r="H23" s="390" t="s">
        <v>123</v>
      </c>
      <c r="I23" s="394" t="s">
        <v>388</v>
      </c>
      <c r="J23" s="394" t="s">
        <v>389</v>
      </c>
      <c r="K23" s="394" t="s">
        <v>390</v>
      </c>
      <c r="L23" s="390" t="s">
        <v>551</v>
      </c>
      <c r="M23" s="374"/>
      <c r="N23" s="374"/>
      <c r="O23" s="374"/>
      <c r="P23" s="382"/>
      <c r="Q23" s="382"/>
      <c r="R23" s="382"/>
      <c r="S23" s="392" t="s">
        <v>2</v>
      </c>
      <c r="T23" s="392" t="s">
        <v>9</v>
      </c>
      <c r="U23" s="383"/>
      <c r="V23" s="383"/>
      <c r="W23" s="382"/>
      <c r="X23" s="382"/>
      <c r="Y23" s="382"/>
      <c r="Z23" s="382"/>
      <c r="AA23" s="382"/>
      <c r="AB23" s="382"/>
      <c r="AC23" s="382"/>
      <c r="AD23" s="382"/>
      <c r="AE23" s="382"/>
      <c r="AF23" s="382" t="s">
        <v>20</v>
      </c>
      <c r="AG23" s="382"/>
      <c r="AH23" s="382" t="s">
        <v>19</v>
      </c>
      <c r="AI23" s="382"/>
      <c r="AJ23" s="373" t="s">
        <v>18</v>
      </c>
      <c r="AK23" s="373" t="s">
        <v>17</v>
      </c>
      <c r="AL23" s="373" t="s">
        <v>16</v>
      </c>
      <c r="AM23" s="373" t="s">
        <v>15</v>
      </c>
      <c r="AN23" s="373" t="s">
        <v>14</v>
      </c>
      <c r="AO23" s="373" t="s">
        <v>13</v>
      </c>
      <c r="AP23" s="373" t="s">
        <v>12</v>
      </c>
      <c r="AQ23" s="384" t="s">
        <v>9</v>
      </c>
      <c r="AR23" s="382"/>
      <c r="AS23" s="382"/>
      <c r="AT23" s="382"/>
      <c r="AU23" s="382"/>
      <c r="AV23" s="387"/>
    </row>
    <row r="24" spans="1:48"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20" t="s">
        <v>11</v>
      </c>
      <c r="AG24" s="120" t="s">
        <v>10</v>
      </c>
      <c r="AH24" s="121" t="s">
        <v>2</v>
      </c>
      <c r="AI24" s="121" t="s">
        <v>9</v>
      </c>
      <c r="AJ24" s="375"/>
      <c r="AK24" s="375"/>
      <c r="AL24" s="375"/>
      <c r="AM24" s="375"/>
      <c r="AN24" s="375"/>
      <c r="AO24" s="375"/>
      <c r="AP24" s="375"/>
      <c r="AQ24" s="385"/>
      <c r="AR24" s="382"/>
      <c r="AS24" s="382"/>
      <c r="AT24" s="382"/>
      <c r="AU24" s="382"/>
      <c r="AV24" s="387"/>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22.5" x14ac:dyDescent="0.2">
      <c r="A26" s="202">
        <v>1</v>
      </c>
      <c r="B26" s="125" t="s">
        <v>554</v>
      </c>
      <c r="C26" s="202" t="s">
        <v>332</v>
      </c>
      <c r="D26" s="205">
        <f>'6.1. Паспорт сетевой график'!H53</f>
        <v>46022</v>
      </c>
      <c r="E26" s="202" t="s">
        <v>332</v>
      </c>
      <c r="F26" s="202" t="s">
        <v>332</v>
      </c>
      <c r="G26" s="202" t="s">
        <v>332</v>
      </c>
      <c r="H26" s="202" t="s">
        <v>332</v>
      </c>
      <c r="I26" s="202" t="s">
        <v>332</v>
      </c>
      <c r="J26" s="202" t="s">
        <v>332</v>
      </c>
      <c r="K26" s="202" t="s">
        <v>332</v>
      </c>
      <c r="L26" s="202">
        <v>1</v>
      </c>
      <c r="M26" s="269" t="s">
        <v>579</v>
      </c>
      <c r="N26" s="268" t="s">
        <v>580</v>
      </c>
      <c r="O26" s="269" t="s">
        <v>581</v>
      </c>
      <c r="P26" s="270">
        <v>43447.888869999995</v>
      </c>
      <c r="Q26" s="269"/>
      <c r="R26" s="270">
        <v>43447.888869999995</v>
      </c>
      <c r="S26" s="269" t="s">
        <v>582</v>
      </c>
      <c r="T26" s="269" t="s">
        <v>583</v>
      </c>
      <c r="U26" s="268">
        <v>3</v>
      </c>
      <c r="V26" s="268">
        <v>3</v>
      </c>
      <c r="W26" s="268" t="s">
        <v>584</v>
      </c>
      <c r="X26" s="270">
        <v>43447.888869999995</v>
      </c>
      <c r="Y26" s="268"/>
      <c r="Z26" s="268">
        <v>1</v>
      </c>
      <c r="AA26" s="271">
        <v>43447.888869999995</v>
      </c>
      <c r="AB26" s="271">
        <v>43447.888869999995</v>
      </c>
      <c r="AC26" s="268" t="s">
        <v>584</v>
      </c>
      <c r="AD26" s="271">
        <f>'8. Общие сведения'!B38*1000</f>
        <v>22364.913499999999</v>
      </c>
      <c r="AE26" s="268"/>
      <c r="AF26" s="268" t="s">
        <v>585</v>
      </c>
      <c r="AG26" s="268" t="s">
        <v>586</v>
      </c>
      <c r="AH26" s="272">
        <v>45900</v>
      </c>
      <c r="AI26" s="272">
        <v>45869</v>
      </c>
      <c r="AJ26" s="272">
        <v>45887</v>
      </c>
      <c r="AK26" s="272">
        <v>45925</v>
      </c>
      <c r="AL26" s="268"/>
      <c r="AM26" s="268"/>
      <c r="AN26" s="272"/>
      <c r="AO26" s="268"/>
      <c r="AP26" s="272">
        <v>45961</v>
      </c>
      <c r="AQ26" s="272">
        <v>45946</v>
      </c>
      <c r="AR26" s="272">
        <v>45961</v>
      </c>
      <c r="AS26" s="272">
        <v>46013</v>
      </c>
      <c r="AT26" s="272">
        <v>46013</v>
      </c>
      <c r="AU26" s="268"/>
      <c r="AV26" s="202"/>
    </row>
    <row r="27" spans="1:48" s="204" customFormat="1" ht="56.25" x14ac:dyDescent="0.2">
      <c r="A27" s="274"/>
      <c r="B27" s="275"/>
      <c r="C27" s="274"/>
      <c r="D27" s="276"/>
      <c r="E27" s="274"/>
      <c r="F27" s="274"/>
      <c r="G27" s="274"/>
      <c r="H27" s="274"/>
      <c r="I27" s="274"/>
      <c r="J27" s="274"/>
      <c r="K27" s="274"/>
      <c r="L27" s="274"/>
      <c r="M27" s="269"/>
      <c r="N27" s="273"/>
      <c r="O27" s="269"/>
      <c r="P27" s="270"/>
      <c r="Q27" s="269"/>
      <c r="R27" s="270"/>
      <c r="S27" s="269"/>
      <c r="T27" s="269"/>
      <c r="U27" s="268"/>
      <c r="V27" s="268"/>
      <c r="W27" s="268" t="s">
        <v>587</v>
      </c>
      <c r="X27" s="270">
        <v>43447.888869999995</v>
      </c>
      <c r="Y27" s="268" t="s">
        <v>588</v>
      </c>
      <c r="Z27" s="268"/>
      <c r="AA27" s="271"/>
      <c r="AB27" s="271"/>
      <c r="AC27" s="268"/>
      <c r="AD27" s="271"/>
      <c r="AE27" s="268"/>
      <c r="AF27" s="268"/>
      <c r="AG27" s="268"/>
      <c r="AH27" s="268"/>
      <c r="AI27" s="268"/>
      <c r="AJ27" s="268"/>
      <c r="AK27" s="268"/>
      <c r="AL27" s="268"/>
      <c r="AM27" s="268"/>
      <c r="AN27" s="268"/>
      <c r="AO27" s="268"/>
      <c r="AP27" s="268"/>
      <c r="AQ27" s="268"/>
      <c r="AR27" s="268"/>
      <c r="AS27" s="268"/>
      <c r="AT27" s="268"/>
      <c r="AU27" s="268"/>
      <c r="AV27" s="274"/>
    </row>
    <row r="28" spans="1:48" s="204" customFormat="1" ht="12.75" x14ac:dyDescent="0.2">
      <c r="A28" s="202"/>
      <c r="B28" s="125"/>
      <c r="C28" s="202"/>
      <c r="D28" s="202"/>
      <c r="E28" s="202"/>
      <c r="F28" s="202"/>
      <c r="G28" s="202"/>
      <c r="H28" s="202"/>
      <c r="I28" s="202"/>
      <c r="J28" s="202"/>
      <c r="K28" s="202"/>
      <c r="L28" s="202"/>
      <c r="M28" s="269"/>
      <c r="N28" s="273"/>
      <c r="O28" s="269"/>
      <c r="P28" s="270"/>
      <c r="Q28" s="269"/>
      <c r="R28" s="270"/>
      <c r="S28" s="269"/>
      <c r="T28" s="269"/>
      <c r="U28" s="268"/>
      <c r="V28" s="268"/>
      <c r="W28" s="268" t="s">
        <v>589</v>
      </c>
      <c r="X28" s="268">
        <v>43447.888869999995</v>
      </c>
      <c r="Y28" s="268" t="s">
        <v>589</v>
      </c>
      <c r="Z28" s="268"/>
      <c r="AA28" s="271"/>
      <c r="AB28" s="271"/>
      <c r="AC28" s="268"/>
      <c r="AD28" s="271"/>
      <c r="AE28" s="268"/>
      <c r="AF28" s="268"/>
      <c r="AG28" s="268"/>
      <c r="AH28" s="268"/>
      <c r="AI28" s="268"/>
      <c r="AJ28" s="268"/>
      <c r="AK28" s="268"/>
      <c r="AL28" s="268"/>
      <c r="AM28" s="268"/>
      <c r="AN28" s="268"/>
      <c r="AO28" s="268"/>
      <c r="AP28" s="268"/>
      <c r="AQ28" s="268"/>
      <c r="AR28" s="268"/>
      <c r="AS28" s="268"/>
      <c r="AT28" s="268"/>
      <c r="AU28" s="268"/>
      <c r="AV28" s="202"/>
    </row>
    <row r="29" spans="1:48" s="204" customFormat="1" ht="12.75" x14ac:dyDescent="0.2">
      <c r="A29" s="202"/>
      <c r="B29" s="125" t="s">
        <v>552</v>
      </c>
      <c r="C29" s="202"/>
      <c r="D29" s="202"/>
      <c r="E29" s="202"/>
      <c r="F29" s="202"/>
      <c r="G29" s="202"/>
      <c r="H29" s="202"/>
      <c r="I29" s="202"/>
      <c r="J29" s="202"/>
      <c r="K29" s="202"/>
      <c r="L29" s="202"/>
      <c r="M29" s="125"/>
      <c r="N29" s="124"/>
      <c r="O29" s="125"/>
      <c r="P29" s="203"/>
      <c r="Q29" s="125"/>
      <c r="R29" s="203"/>
      <c r="S29" s="125"/>
      <c r="T29" s="125"/>
      <c r="U29" s="202"/>
      <c r="V29" s="202"/>
      <c r="W29" s="202"/>
      <c r="X29" s="202"/>
      <c r="Y29" s="202"/>
      <c r="Z29" s="202"/>
      <c r="AA29" s="218"/>
      <c r="AB29" s="218"/>
      <c r="AC29" s="202"/>
      <c r="AD29" s="218">
        <f>SUM(AD26:AD28)</f>
        <v>22364.913499999999</v>
      </c>
      <c r="AE29" s="202"/>
      <c r="AF29" s="202"/>
      <c r="AG29" s="202"/>
      <c r="AH29" s="202"/>
      <c r="AI29" s="202"/>
      <c r="AJ29" s="202"/>
      <c r="AK29" s="202"/>
      <c r="AL29" s="202"/>
      <c r="AM29" s="202"/>
      <c r="AN29" s="202"/>
      <c r="AO29" s="202"/>
      <c r="AP29" s="202"/>
      <c r="AQ29" s="202"/>
      <c r="AR29" s="202"/>
      <c r="AS29" s="202"/>
      <c r="AT29" s="202"/>
      <c r="AU29" s="202"/>
      <c r="AV29"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6"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4" width="9.140625" style="8"/>
    <col min="5" max="5" width="10.140625" style="8" bestFit="1" customWidth="1"/>
    <col min="6"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400" t="str">
        <f>'1. паспорт местоположение'!A5:C5</f>
        <v>Год раскрытия информации: 2026 год</v>
      </c>
      <c r="B5" s="400"/>
      <c r="C5" s="23"/>
      <c r="D5" s="23"/>
      <c r="E5" s="23"/>
      <c r="F5" s="23"/>
      <c r="G5" s="23"/>
      <c r="H5" s="23"/>
    </row>
    <row r="6" spans="1:8" ht="18.75" x14ac:dyDescent="0.3">
      <c r="A6" s="82"/>
      <c r="B6" s="82"/>
      <c r="C6" s="82"/>
      <c r="D6" s="82"/>
      <c r="E6" s="82"/>
      <c r="F6" s="82"/>
      <c r="G6" s="82"/>
      <c r="H6" s="82"/>
    </row>
    <row r="7" spans="1:8" ht="18.75" x14ac:dyDescent="0.25">
      <c r="A7" s="284" t="s">
        <v>7</v>
      </c>
      <c r="B7" s="284"/>
      <c r="C7" s="114"/>
      <c r="D7" s="114"/>
      <c r="E7" s="114"/>
      <c r="F7" s="114"/>
      <c r="G7" s="114"/>
      <c r="H7" s="114"/>
    </row>
    <row r="8" spans="1:8" ht="18.75" x14ac:dyDescent="0.25">
      <c r="A8" s="114"/>
      <c r="B8" s="114"/>
      <c r="C8" s="114"/>
      <c r="D8" s="114"/>
      <c r="E8" s="114"/>
      <c r="F8" s="114"/>
      <c r="G8" s="114"/>
      <c r="H8" s="114"/>
    </row>
    <row r="9" spans="1:8" x14ac:dyDescent="0.25">
      <c r="A9" s="287" t="str">
        <f>'7. Паспорт отчет о закупке'!A9:AV9</f>
        <v>Акционерное общество "Россети Янтарь" ДЗО  ПАО "Россети"</v>
      </c>
      <c r="B9" s="287"/>
      <c r="C9" s="115"/>
      <c r="D9" s="115"/>
      <c r="E9" s="115"/>
      <c r="F9" s="115"/>
      <c r="G9" s="115"/>
      <c r="H9" s="115"/>
    </row>
    <row r="10" spans="1:8" x14ac:dyDescent="0.25">
      <c r="A10" s="281" t="s">
        <v>6</v>
      </c>
      <c r="B10" s="281"/>
      <c r="C10" s="116"/>
      <c r="D10" s="116"/>
      <c r="E10" s="116"/>
      <c r="F10" s="116"/>
      <c r="G10" s="116"/>
      <c r="H10" s="116"/>
    </row>
    <row r="11" spans="1:8" ht="18.75" x14ac:dyDescent="0.25">
      <c r="A11" s="114"/>
      <c r="B11" s="114"/>
      <c r="C11" s="114"/>
      <c r="D11" s="114"/>
      <c r="E11" s="114"/>
      <c r="F11" s="114"/>
      <c r="G11" s="114"/>
      <c r="H11" s="114"/>
    </row>
    <row r="12" spans="1:8" x14ac:dyDescent="0.25">
      <c r="A12" s="341" t="str">
        <f>'7. Паспорт отчет о закупке'!A12:AV12</f>
        <v>N_92-15-25</v>
      </c>
      <c r="B12" s="341"/>
      <c r="C12" s="115"/>
      <c r="D12" s="115"/>
      <c r="E12" s="115"/>
      <c r="F12" s="115"/>
      <c r="G12" s="115"/>
      <c r="H12" s="115"/>
    </row>
    <row r="13" spans="1:8" x14ac:dyDescent="0.25">
      <c r="A13" s="281" t="s">
        <v>5</v>
      </c>
      <c r="B13" s="281"/>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401" t="str">
        <f>'7. Паспорт отчет о закупке'!A15:AV15</f>
        <v>Покупка в 2025 г. одного автокрана грузоподъемностью 25 тонн на автомобильном шасси для выполнения погрузо-разгрузочных работ</v>
      </c>
      <c r="B15" s="401"/>
      <c r="C15" s="115"/>
      <c r="D15" s="115"/>
      <c r="E15" s="115"/>
      <c r="F15" s="115"/>
      <c r="G15" s="115"/>
      <c r="H15" s="115"/>
    </row>
    <row r="16" spans="1:8" x14ac:dyDescent="0.25">
      <c r="A16" s="281" t="s">
        <v>4</v>
      </c>
      <c r="B16" s="281"/>
      <c r="C16" s="116"/>
      <c r="D16" s="116"/>
      <c r="E16" s="116"/>
      <c r="F16" s="116"/>
      <c r="G16" s="116"/>
      <c r="H16" s="116"/>
    </row>
    <row r="17" spans="1:4" x14ac:dyDescent="0.25">
      <c r="B17" s="30"/>
    </row>
    <row r="18" spans="1:4" x14ac:dyDescent="0.25">
      <c r="A18" s="402" t="s">
        <v>468</v>
      </c>
      <c r="B18" s="403"/>
    </row>
    <row r="19" spans="1:4" x14ac:dyDescent="0.25">
      <c r="B19" s="5"/>
    </row>
    <row r="20" spans="1:4" ht="16.5" thickBot="1" x14ac:dyDescent="0.3">
      <c r="B20" s="31"/>
    </row>
    <row r="21" spans="1:4" ht="30.75" thickBot="1" x14ac:dyDescent="0.3">
      <c r="A21" s="32" t="s">
        <v>339</v>
      </c>
      <c r="B21" s="85" t="str">
        <f>A15</f>
        <v>Покупка в 2025 г. одного автокрана грузоподъемностью 25 тонн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574</v>
      </c>
    </row>
    <row r="27" spans="1:4" ht="29.25" thickBot="1" x14ac:dyDescent="0.3">
      <c r="A27" s="43" t="s">
        <v>562</v>
      </c>
      <c r="B27" s="206">
        <f>'6.2. Паспорт фин осв ввод'!AE24</f>
        <v>22.3649135</v>
      </c>
    </row>
    <row r="28" spans="1:4" ht="16.5" thickBot="1" x14ac:dyDescent="0.3">
      <c r="A28" s="38" t="s">
        <v>344</v>
      </c>
      <c r="B28" s="36" t="s">
        <v>576</v>
      </c>
    </row>
    <row r="29" spans="1:4" ht="29.25" thickBot="1" x14ac:dyDescent="0.3">
      <c r="A29" s="44" t="s">
        <v>345</v>
      </c>
      <c r="B29" s="207">
        <f>'7. Паспорт отчет о закупке'!AD29/1000</f>
        <v>22.3649135</v>
      </c>
      <c r="C29" s="29"/>
      <c r="D29" s="29"/>
    </row>
    <row r="30" spans="1:4" ht="29.25" thickBot="1" x14ac:dyDescent="0.3">
      <c r="A30" s="44" t="s">
        <v>346</v>
      </c>
      <c r="B30" s="207">
        <f>B32+B37+B54</f>
        <v>22.3649135</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22.3649135</v>
      </c>
    </row>
    <row r="38" spans="1:3" ht="30.75" thickBot="1" x14ac:dyDescent="0.3">
      <c r="A38" s="266" t="s">
        <v>577</v>
      </c>
      <c r="B38" s="267">
        <v>22.3649135</v>
      </c>
      <c r="C38" s="8">
        <v>20</v>
      </c>
    </row>
    <row r="39" spans="1:3" ht="16.5" thickBot="1" x14ac:dyDescent="0.3">
      <c r="A39" s="38" t="s">
        <v>350</v>
      </c>
      <c r="B39" s="211">
        <f t="shared" ref="B39" si="0">B38/$B$27</f>
        <v>1</v>
      </c>
    </row>
    <row r="40" spans="1:3" ht="16.5" thickBot="1" x14ac:dyDescent="0.3">
      <c r="A40" s="38" t="s">
        <v>351</v>
      </c>
      <c r="B40" s="207">
        <v>18.363347999999998</v>
      </c>
      <c r="C40" s="8">
        <v>1</v>
      </c>
    </row>
    <row r="41" spans="1:3" ht="16.5" thickBot="1" x14ac:dyDescent="0.3">
      <c r="A41" s="38" t="s">
        <v>352</v>
      </c>
      <c r="B41" s="207">
        <f>B38</f>
        <v>22.3649135</v>
      </c>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1</v>
      </c>
    </row>
    <row r="60" spans="1:3" ht="16.5" thickBot="1" x14ac:dyDescent="0.3">
      <c r="A60" s="39" t="s">
        <v>347</v>
      </c>
      <c r="B60" s="45"/>
    </row>
    <row r="61" spans="1:3" ht="16.5" thickBot="1" x14ac:dyDescent="0.3">
      <c r="A61" s="39" t="s">
        <v>356</v>
      </c>
      <c r="B61" s="212"/>
    </row>
    <row r="62" spans="1:3" ht="16.5" thickBot="1" x14ac:dyDescent="0.3">
      <c r="A62" s="39" t="s">
        <v>357</v>
      </c>
      <c r="B62" s="212">
        <f>B37/B27</f>
        <v>1</v>
      </c>
    </row>
    <row r="63" spans="1:3" ht="16.5" thickBot="1" x14ac:dyDescent="0.3">
      <c r="A63" s="39" t="s">
        <v>358</v>
      </c>
      <c r="B63" s="212"/>
    </row>
    <row r="64" spans="1:3" ht="16.5" thickBot="1" x14ac:dyDescent="0.3">
      <c r="A64" s="34" t="s">
        <v>359</v>
      </c>
      <c r="B64" s="213">
        <f>B65/$B$27</f>
        <v>0.82107842715331758</v>
      </c>
    </row>
    <row r="65" spans="1:3" ht="16.5" thickBot="1" x14ac:dyDescent="0.3">
      <c r="A65" s="34" t="s">
        <v>360</v>
      </c>
      <c r="B65" s="214">
        <f xml:space="preserve"> SUMIF(C33:C58, 1,B33:B58)</f>
        <v>18.363347999999998</v>
      </c>
      <c r="C65" s="256">
        <f>'6.2. Паспорт фин осв ввод'!D24-'6.2. Паспорт фин осв ввод'!F24</f>
        <v>0</v>
      </c>
    </row>
    <row r="66" spans="1:3" ht="16.5" thickBot="1" x14ac:dyDescent="0.3">
      <c r="A66" s="34" t="s">
        <v>361</v>
      </c>
      <c r="B66" s="213">
        <f>B67/$B$27</f>
        <v>1</v>
      </c>
      <c r="C66" s="256"/>
    </row>
    <row r="67" spans="1:3" ht="16.5" thickBot="1" x14ac:dyDescent="0.3">
      <c r="A67" s="35" t="s">
        <v>362</v>
      </c>
      <c r="B67" s="214">
        <f xml:space="preserve"> SUMIF(C33:C58, 2,B33:B58)</f>
        <v>22.3649135</v>
      </c>
      <c r="C67" s="256">
        <f>'6.2. Паспорт фин осв ввод'!D30-'6.2. Паспорт фин осв ввод'!F30</f>
        <v>0</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590</v>
      </c>
    </row>
    <row r="74" spans="1:3" ht="30.75" thickBot="1" x14ac:dyDescent="0.3">
      <c r="A74" s="39" t="s">
        <v>369</v>
      </c>
      <c r="B74" s="40" t="s">
        <v>550</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30.75" thickBot="1" x14ac:dyDescent="0.3">
      <c r="A79" s="48" t="s">
        <v>373</v>
      </c>
      <c r="B79" s="49" t="str">
        <f>'3.3 паспорт описание'!C24</f>
        <v>Покупка в 2025 г. одного автокрана грузоподъемностью 25 тонн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7">
        <f>'6.1. Паспорт сетевой график'!H43</f>
        <v>46022</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578</v>
      </c>
    </row>
    <row r="85" spans="1:2" ht="28.5" x14ac:dyDescent="0.25">
      <c r="A85" s="37" t="s">
        <v>379</v>
      </c>
      <c r="B85" s="397" t="s">
        <v>550</v>
      </c>
    </row>
    <row r="86" spans="1:2" x14ac:dyDescent="0.25">
      <c r="A86" s="41" t="s">
        <v>380</v>
      </c>
      <c r="B86" s="398"/>
    </row>
    <row r="87" spans="1:2" x14ac:dyDescent="0.25">
      <c r="A87" s="41" t="s">
        <v>381</v>
      </c>
      <c r="B87" s="398"/>
    </row>
    <row r="88" spans="1:2" x14ac:dyDescent="0.25">
      <c r="A88" s="41" t="s">
        <v>382</v>
      </c>
      <c r="B88" s="398"/>
    </row>
    <row r="89" spans="1:2" x14ac:dyDescent="0.25">
      <c r="A89" s="41" t="s">
        <v>383</v>
      </c>
      <c r="B89" s="398"/>
    </row>
    <row r="90" spans="1:2" ht="16.5" thickBot="1" x14ac:dyDescent="0.3">
      <c r="A90" s="51" t="s">
        <v>384</v>
      </c>
      <c r="B90" s="399"/>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2026-02-10T07:18:54Z</dcterms:modified>
</cp:coreProperties>
</file>